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4400" yWindow="-12" windowWidth="14448" windowHeight="13176"/>
  </bookViews>
  <sheets>
    <sheet name="2014" sheetId="1" r:id="rId1"/>
  </sheets>
  <calcPr calcId="145621"/>
</workbook>
</file>

<file path=xl/calcChain.xml><?xml version="1.0" encoding="utf-8"?>
<calcChain xmlns="http://schemas.openxmlformats.org/spreadsheetml/2006/main">
  <c r="J45" i="1" l="1"/>
  <c r="L45" i="1" s="1"/>
  <c r="J31" i="1" l="1"/>
  <c r="L31" i="1" s="1"/>
  <c r="J32" i="1"/>
  <c r="L32" i="1" s="1"/>
  <c r="J33" i="1"/>
  <c r="L33" i="1" s="1"/>
  <c r="J34" i="1"/>
  <c r="L34" i="1" s="1"/>
  <c r="J35" i="1"/>
  <c r="L35" i="1" s="1"/>
  <c r="J36" i="1"/>
  <c r="L36" i="1" s="1"/>
  <c r="J37" i="1"/>
  <c r="L37" i="1" s="1"/>
  <c r="J38" i="1"/>
  <c r="L38" i="1" s="1"/>
  <c r="J39" i="1"/>
  <c r="L39" i="1"/>
  <c r="J40" i="1"/>
  <c r="L40" i="1" s="1"/>
  <c r="F42" i="1" l="1"/>
  <c r="G42" i="1"/>
  <c r="H42" i="1"/>
  <c r="R42" i="1" l="1"/>
  <c r="P42" i="1"/>
  <c r="O42" i="1"/>
  <c r="J30" i="1"/>
  <c r="L30" i="1" s="1"/>
  <c r="J29" i="1"/>
  <c r="L29" i="1" s="1"/>
  <c r="J28" i="1"/>
  <c r="L28" i="1" s="1"/>
  <c r="J27" i="1"/>
  <c r="L27" i="1" s="1"/>
  <c r="J41" i="1"/>
  <c r="L41" i="1" s="1"/>
  <c r="J26" i="1"/>
  <c r="L26" i="1" s="1"/>
  <c r="J25" i="1"/>
  <c r="L25" i="1" s="1"/>
  <c r="J24" i="1"/>
  <c r="L24" i="1" s="1"/>
  <c r="J23" i="1"/>
  <c r="L23" i="1" s="1"/>
  <c r="J22" i="1"/>
  <c r="L22" i="1" s="1"/>
  <c r="J21" i="1"/>
  <c r="L21" i="1" s="1"/>
  <c r="J20" i="1"/>
  <c r="L20" i="1" s="1"/>
  <c r="J19" i="1"/>
  <c r="L19" i="1" s="1"/>
  <c r="J18" i="1"/>
  <c r="L18" i="1" s="1"/>
  <c r="J17" i="1"/>
  <c r="L17" i="1" s="1"/>
  <c r="J16" i="1"/>
  <c r="L16" i="1" s="1"/>
  <c r="J15" i="1"/>
  <c r="L15" i="1" s="1"/>
  <c r="J14" i="1"/>
  <c r="L14" i="1" s="1"/>
  <c r="J13" i="1"/>
  <c r="L13" i="1" s="1"/>
  <c r="J12" i="1"/>
  <c r="L12" i="1" s="1"/>
  <c r="J11" i="1"/>
  <c r="L11" i="1" s="1"/>
  <c r="J10" i="1"/>
  <c r="L10" i="1" s="1"/>
  <c r="J9" i="1"/>
  <c r="L9" i="1" s="1"/>
  <c r="J8" i="1"/>
  <c r="L8" i="1" s="1"/>
  <c r="J7" i="1"/>
  <c r="L7" i="1" s="1"/>
  <c r="J6" i="1"/>
  <c r="L6" i="1" s="1"/>
  <c r="J5" i="1"/>
  <c r="L5" i="1" s="1"/>
  <c r="J4" i="1"/>
  <c r="L4" i="1" s="1"/>
  <c r="M42" i="1"/>
  <c r="N42" i="1"/>
  <c r="K42" i="1"/>
  <c r="E42" i="1"/>
  <c r="D42" i="1"/>
  <c r="S42" i="1" l="1"/>
  <c r="Q42" i="1"/>
  <c r="J42" i="1"/>
  <c r="L42" i="1"/>
</calcChain>
</file>

<file path=xl/sharedStrings.xml><?xml version="1.0" encoding="utf-8"?>
<sst xmlns="http://schemas.openxmlformats.org/spreadsheetml/2006/main" count="139" uniqueCount="77">
  <si>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</si>
  <si>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</si>
  <si>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</si>
  <si>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</si>
  <si>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</si>
  <si>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</si>
  <si>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</si>
  <si>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</si>
  <si>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</si>
  <si>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</si>
  <si>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List for Advance Polls/
 Liste électorale pour scrutin par
 anticipation </t>
  </si>
  <si>
    <t xml:space="preserve">  Added or Deleted at Polls /
  Ajoutés ou enlevés lors du scrutin</t>
  </si>
  <si>
    <t xml:space="preserve">  Net Total /
  Total net</t>
  </si>
  <si>
    <t>Advance Poll Cluster /
Groupe des sections de vote par anticipation</t>
  </si>
  <si>
    <t>Ordinary Poll Cluster /
Groupe des sections de vote ordinaire</t>
  </si>
  <si>
    <t xml:space="preserve">Polling Division
/
Section de 
vote
</t>
  </si>
  <si>
    <t>Undetermined / Indéterminée</t>
  </si>
  <si>
    <t>P38-A01</t>
  </si>
  <si>
    <t>P38-C01</t>
  </si>
  <si>
    <t>38_01</t>
  </si>
  <si>
    <t>38_02</t>
  </si>
  <si>
    <t>38_03</t>
  </si>
  <si>
    <t>38_04</t>
  </si>
  <si>
    <t>38_05</t>
  </si>
  <si>
    <t>38_06</t>
  </si>
  <si>
    <t>38_07</t>
  </si>
  <si>
    <t>P38-A03</t>
  </si>
  <si>
    <t>P38-C04</t>
  </si>
  <si>
    <t>38_08</t>
  </si>
  <si>
    <t>38_09</t>
  </si>
  <si>
    <t>38_10</t>
  </si>
  <si>
    <t>38_11</t>
  </si>
  <si>
    <t>38_12</t>
  </si>
  <si>
    <t>38_13</t>
  </si>
  <si>
    <t>38_14</t>
  </si>
  <si>
    <t>38_15</t>
  </si>
  <si>
    <t>38_16</t>
  </si>
  <si>
    <t>P38-A04</t>
  </si>
  <si>
    <t>P38-C03</t>
  </si>
  <si>
    <t>38_17</t>
  </si>
  <si>
    <t>P38-C02</t>
  </si>
  <si>
    <t>38_18</t>
  </si>
  <si>
    <t>P38-A02</t>
  </si>
  <si>
    <t>P38-C05</t>
  </si>
  <si>
    <t>38_19</t>
  </si>
  <si>
    <t>38_20</t>
  </si>
  <si>
    <t>38_21</t>
  </si>
  <si>
    <t>38_22</t>
  </si>
  <si>
    <t>P38-A05</t>
  </si>
  <si>
    <t>P38-C06</t>
  </si>
  <si>
    <t>38_23</t>
  </si>
  <si>
    <t>38_24</t>
  </si>
  <si>
    <t>38_25</t>
  </si>
  <si>
    <t>38_26</t>
  </si>
  <si>
    <t>38_27</t>
  </si>
  <si>
    <t>P38-A06</t>
  </si>
  <si>
    <t>P38-C09</t>
  </si>
  <si>
    <t>38_28</t>
  </si>
  <si>
    <t>38_29</t>
  </si>
  <si>
    <t>38_30</t>
  </si>
  <si>
    <t>38_31</t>
  </si>
  <si>
    <t>P38-C07</t>
  </si>
  <si>
    <t>38_32</t>
  </si>
  <si>
    <t>38_33</t>
  </si>
  <si>
    <t>38_34</t>
  </si>
  <si>
    <t>38_35</t>
  </si>
  <si>
    <t>38_36</t>
  </si>
  <si>
    <t>38_37</t>
  </si>
  <si>
    <t>38 Fredericton-Grand Lake</t>
  </si>
  <si>
    <t>After Judicial Recount / Après le dépouillement judiciaire</t>
  </si>
  <si>
    <t xml:space="preserve"> Pam LYNCH (PC)</t>
  </si>
  <si>
    <t xml:space="preserve"> Sheri SHANNON (L)</t>
  </si>
  <si>
    <t xml:space="preserve"> Bronwen MOSHER (NDP/NPD)</t>
  </si>
  <si>
    <t xml:space="preserve"> Dan WESTON (PVNBGP)</t>
  </si>
  <si>
    <t xml:space="preserve"> Kris AUSTIN (AGNB/PANB)</t>
  </si>
  <si>
    <t xml:space="preserve"> _</t>
  </si>
  <si>
    <t xml:space="preserve"> Added or Deleted During Revision /
 Ajoutés ou enlevés pendant la
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</si>
</sst>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9" fillId="0" borderId="28" applyNumberFormat="0" applyFill="0" applyAlignment="0" applyProtection="0"/>
    <xf numFmtId="0" fontId="10" fillId="0" borderId="29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30" applyNumberFormat="0" applyAlignment="0" applyProtection="0"/>
    <xf numFmtId="0" fontId="15" fillId="6" borderId="31" applyNumberFormat="0" applyAlignment="0" applyProtection="0"/>
    <xf numFmtId="0" fontId="16" fillId="6" borderId="30" applyNumberFormat="0" applyAlignment="0" applyProtection="0"/>
    <xf numFmtId="0" fontId="17" fillId="0" borderId="32" applyNumberFormat="0" applyFill="0" applyAlignment="0" applyProtection="0"/>
    <xf numFmtId="0" fontId="18" fillId="7" borderId="33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34" applyNumberFormat="0" applyFont="0" applyAlignment="0" applyProtection="0"/>
  </cellStyleXfs>
  <cellXfs count="74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8" xfId="0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0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>
      <alignment horizontal="center"/>
    </xf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0" borderId="25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36" xfId="0" applyNumberFormat="1" applyFill="1" applyBorder="1" applyAlignment="1" applyProtection="1">
      <alignment horizontal="center"/>
    </xf>
    <xf numFmtId="3" fontId="0" fillId="0" borderId="24" xfId="0" applyNumberFormat="1" applyFill="1" applyBorder="1" applyAlignment="1" applyProtection="1">
      <alignment horizontal="center"/>
    </xf>
    <xf numFmtId="3" fontId="4" fillId="0" borderId="38" xfId="0" applyNumberFormat="1" applyFont="1" applyBorder="1" applyAlignment="1" applyProtection="1">
      <alignment horizontal="center"/>
      <protection locked="0"/>
    </xf>
    <xf numFmtId="3" fontId="4" fillId="0" borderId="21" xfId="0" applyNumberFormat="1" applyFont="1" applyBorder="1" applyAlignment="1" applyProtection="1">
      <alignment horizontal="center"/>
      <protection locked="0"/>
    </xf>
    <xf numFmtId="0" fontId="23" fillId="0" borderId="37" xfId="41" applyFont="1" applyBorder="1" applyAlignment="1">
      <alignment horizontal="center"/>
    </xf>
    <xf numFmtId="0" fontId="23" fillId="0" borderId="38" xfId="41" applyFont="1" applyBorder="1" applyAlignment="1">
      <alignment horizontal="center"/>
    </xf>
    <xf numFmtId="0" fontId="23" fillId="0" borderId="23" xfId="41" applyFont="1" applyBorder="1" applyAlignment="1">
      <alignment horizontal="center"/>
    </xf>
    <xf numFmtId="0" fontId="23" fillId="0" borderId="21" xfId="41" applyFont="1" applyBorder="1" applyAlignment="1">
      <alignment horizontal="center"/>
    </xf>
    <xf numFmtId="0" fontId="4" fillId="33" borderId="7" xfId="0" applyFont="1" applyFill="1" applyBorder="1" applyAlignment="1" applyProtection="1">
      <alignment horizontal="centerContinuous" vertical="center"/>
    </xf>
    <xf numFmtId="0" fontId="4" fillId="33" borderId="8" xfId="0" applyFont="1" applyFill="1" applyBorder="1" applyAlignment="1" applyProtection="1">
      <alignment horizontal="centerContinuous" vertical="center"/>
    </xf>
    <xf numFmtId="0" fontId="2" fillId="33" borderId="9" xfId="0" applyFont="1" applyFill="1" applyBorder="1" applyAlignment="1" applyProtection="1">
      <alignment vertical="center"/>
    </xf>
    <xf numFmtId="0" fontId="2" fillId="33" borderId="10" xfId="0" applyFont="1" applyFill="1" applyBorder="1" applyAlignment="1" applyProtection="1">
      <alignment horizontal="center" vertical="center"/>
    </xf>
    <xf numFmtId="0" fontId="3" fillId="33" borderId="11" xfId="0" applyFont="1" applyFill="1" applyBorder="1" applyAlignment="1" applyProtection="1">
      <alignment horizontal="centerContinuous" vertical="center"/>
    </xf>
    <xf numFmtId="0" fontId="3" fillId="33" borderId="7" xfId="0" applyFont="1" applyFill="1" applyBorder="1" applyAlignment="1" applyProtection="1">
      <alignment horizontal="centerContinuous" vertical="center"/>
    </xf>
    <xf numFmtId="0" fontId="3" fillId="33" borderId="6" xfId="0" applyFont="1" applyFill="1" applyBorder="1" applyAlignment="1" applyProtection="1">
      <alignment horizontal="centerContinuous" vertical="center"/>
    </xf>
    <xf numFmtId="0" fontId="4" fillId="33" borderId="16" xfId="0" applyFont="1" applyFill="1" applyBorder="1" applyAlignment="1" applyProtection="1">
      <alignment horizontal="center" textRotation="90" wrapText="1"/>
      <protection locked="0"/>
    </xf>
    <xf numFmtId="0" fontId="4" fillId="33" borderId="16" xfId="0" applyFont="1" applyFill="1" applyBorder="1" applyAlignment="1" applyProtection="1">
      <alignment horizontal="center" textRotation="90" wrapText="1"/>
    </xf>
    <xf numFmtId="0" fontId="4" fillId="33" borderId="13" xfId="0" applyFont="1" applyFill="1" applyBorder="1" applyAlignment="1" applyProtection="1">
      <alignment horizontal="center" textRotation="90" wrapText="1"/>
    </xf>
    <xf numFmtId="0" fontId="4" fillId="33" borderId="14" xfId="0" applyFont="1" applyFill="1" applyBorder="1" applyAlignment="1" applyProtection="1">
      <alignment horizontal="center" textRotation="90" wrapText="1"/>
    </xf>
    <xf numFmtId="0" fontId="4" fillId="33" borderId="39" xfId="0" applyFont="1" applyFill="1" applyBorder="1" applyAlignment="1" applyProtection="1">
      <alignment horizontal="center" textRotation="90" wrapText="1"/>
    </xf>
    <xf numFmtId="0" fontId="4" fillId="33" borderId="15" xfId="0" applyFont="1" applyFill="1" applyBorder="1" applyAlignment="1" applyProtection="1">
      <alignment horizontal="center" textRotation="90" wrapText="1"/>
    </xf>
    <xf numFmtId="0" fontId="4" fillId="33" borderId="12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Continuous" vertical="center" wrapText="1"/>
    </xf>
    <xf numFmtId="3" fontId="0" fillId="0" borderId="42" xfId="0" applyNumberFormat="1" applyBorder="1" applyAlignment="1">
      <alignment horizontal="center"/>
    </xf>
    <xf numFmtId="0" fontId="24" fillId="33" borderId="43" xfId="0" applyFont="1" applyFill="1" applyBorder="1" applyAlignment="1" applyProtection="1">
      <alignment horizontal="center" vertical="center" wrapText="1"/>
    </xf>
    <xf numFmtId="0" fontId="0" fillId="0" borderId="44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3" fillId="33" borderId="3" xfId="0" applyFont="1" applyFill="1" applyBorder="1" applyAlignment="1" applyProtection="1">
      <alignment horizontal="centerContinuous" vertical="center" wrapText="1"/>
    </xf>
    <xf numFmtId="0" fontId="4" fillId="33" borderId="3" xfId="0" applyFont="1" applyFill="1" applyBorder="1" applyAlignment="1" applyProtection="1">
      <alignment horizontal="centerContinuous" vertical="center"/>
    </xf>
    <xf numFmtId="0" fontId="2" fillId="33" borderId="3" xfId="0" applyFont="1" applyFill="1" applyBorder="1" applyAlignment="1" applyProtection="1">
      <alignment horizontal="centerContinuous" vertical="center"/>
    </xf>
    <xf numFmtId="0" fontId="2" fillId="33" borderId="4" xfId="0" applyFont="1" applyFill="1" applyBorder="1" applyAlignment="1" applyProtection="1">
      <alignment horizontal="centerContinuous" vertical="center"/>
    </xf>
    <xf numFmtId="0" fontId="2" fillId="33" borderId="5" xfId="0" applyFont="1" applyFill="1" applyBorder="1" applyAlignment="1" applyProtection="1">
      <alignment vertical="center"/>
    </xf>
    <xf numFmtId="0" fontId="2" fillId="33" borderId="4" xfId="0" applyFont="1" applyFill="1" applyBorder="1" applyAlignment="1" applyProtection="1">
      <alignment horizontal="center" vertical="center"/>
    </xf>
    <xf numFmtId="0" fontId="3" fillId="33" borderId="3" xfId="0" applyFont="1" applyFill="1" applyBorder="1" applyAlignment="1" applyProtection="1">
      <alignment horizontal="centerContinuous" vertical="center"/>
    </xf>
    <xf numFmtId="0" fontId="3" fillId="33" borderId="2" xfId="0" applyFont="1" applyFill="1" applyBorder="1" applyAlignment="1" applyProtection="1">
      <alignment horizontal="centerContinuous" vertical="center"/>
    </xf>
    <xf numFmtId="3" fontId="4" fillId="0" borderId="19" xfId="0" applyNumberFormat="1" applyFont="1" applyFill="1" applyBorder="1" applyAlignment="1" applyProtection="1">
      <alignment horizontal="centerContinuous" vertical="center"/>
      <protection locked="0"/>
    </xf>
    <xf numFmtId="3" fontId="0" fillId="0" borderId="48" xfId="0" applyNumberFormat="1" applyFill="1" applyBorder="1" applyAlignment="1" applyProtection="1">
      <alignment horizontal="centerContinuous" vertical="center"/>
      <protection locked="0"/>
    </xf>
    <xf numFmtId="3" fontId="0" fillId="0" borderId="46" xfId="0" applyNumberFormat="1" applyFill="1" applyBorder="1" applyAlignment="1" applyProtection="1">
      <alignment horizontal="centerContinuous" vertical="center"/>
      <protection locked="0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3" fontId="0" fillId="0" borderId="52" xfId="0" applyNumberFormat="1" applyBorder="1" applyAlignment="1">
      <alignment horizontal="center" vertical="center"/>
    </xf>
    <xf numFmtId="3" fontId="0" fillId="0" borderId="53" xfId="0" applyNumberFormat="1" applyBorder="1" applyAlignment="1">
      <alignment horizontal="center" vertical="center"/>
    </xf>
    <xf numFmtId="3" fontId="0" fillId="0" borderId="54" xfId="0" applyNumberFormat="1" applyBorder="1" applyAlignment="1">
      <alignment horizontal="center" vertical="center"/>
    </xf>
    <xf numFmtId="3" fontId="0" fillId="0" borderId="55" xfId="0" applyNumberFormat="1" applyBorder="1" applyAlignment="1">
      <alignment horizontal="center" vertical="center"/>
    </xf>
    <xf numFmtId="0" fontId="23" fillId="33" borderId="23" xfId="41" applyFont="1" applyFill="1" applyBorder="1" applyAlignment="1">
      <alignment horizontal="center"/>
    </xf>
    <xf numFmtId="3" fontId="4" fillId="33" borderId="21" xfId="0" applyNumberFormat="1" applyFont="1" applyFill="1" applyBorder="1" applyAlignment="1" applyProtection="1">
      <alignment horizontal="center"/>
      <protection locked="0"/>
    </xf>
    <xf numFmtId="0" fontId="23" fillId="33" borderId="21" xfId="41" applyFont="1" applyFill="1" applyBorder="1" applyAlignment="1">
      <alignment horizontal="center"/>
    </xf>
    <xf numFmtId="0" fontId="3" fillId="33" borderId="17" xfId="0" applyFont="1" applyFill="1" applyBorder="1" applyAlignment="1" applyProtection="1">
      <alignment horizontal="center" vertical="center" wrapText="1"/>
    </xf>
    <xf numFmtId="0" fontId="3" fillId="33" borderId="3" xfId="0" applyFont="1" applyFill="1" applyBorder="1" applyAlignment="1" applyProtection="1">
      <alignment horizontal="center" vertical="center" wrapText="1"/>
    </xf>
    <xf numFmtId="0" fontId="3" fillId="33" borderId="4" xfId="0" applyFont="1" applyFill="1" applyBorder="1" applyAlignment="1" applyProtection="1">
      <alignment horizontal="center" vertical="center" wrapText="1"/>
    </xf>
    <xf numFmtId="0" fontId="3" fillId="33" borderId="1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" vertical="center" wrapText="1"/>
    </xf>
    <xf numFmtId="0" fontId="3" fillId="33" borderId="8" xfId="0" applyFont="1" applyFill="1" applyBorder="1" applyAlignment="1" applyProtection="1">
      <alignment horizontal="center" vertical="center" wrapText="1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7" xfId="0" applyFont="1" applyBorder="1" applyAlignment="1">
      <alignment horizontal="center"/>
    </xf>
    <xf numFmtId="0" fontId="5" fillId="0" borderId="49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S45"/>
  <sheetViews>
    <sheetView tabSelected="1" zoomScale="85" zoomScaleNormal="85" workbookViewId="0">
      <selection activeCell="P3" sqref="P3"/>
    </sheetView>
  </sheetViews>
  <sheetFormatPr defaultRowHeight="13.2" x14ac:dyDescent="0.25"/>
  <cols>
    <col min="1" max="2" width="10.6640625" customWidth="1"/>
    <col min="3" max="3" width="14.6640625" customWidth="1"/>
    <col min="4" max="11" width="6.6640625" customWidth="1"/>
    <col min="12" max="12" width="6.6640625" style="4" customWidth="1"/>
    <col min="13" max="13" width="8.109375" customWidth="1"/>
    <col min="14" max="14" width="8.109375" bestFit="1" customWidth="1"/>
    <col min="15" max="18" width="8.109375" customWidth="1"/>
    <col min="19" max="19" width="8.109375" style="4" customWidth="1"/>
  </cols>
  <sheetData>
    <row r="1" spans="1:19" s="2" customFormat="1" ht="13.8" thickTop="1" x14ac:dyDescent="0.2">
      <c r="A1" s="62" t="s">
        <v>68</v>
      </c>
      <c r="B1" s="63"/>
      <c r="C1" s="64"/>
      <c r="D1" s="42" t="s">
        <v>7</v>
      </c>
      <c r="E1" s="43"/>
      <c r="F1" s="43"/>
      <c r="G1" s="44"/>
      <c r="H1" s="44"/>
      <c r="I1" s="44"/>
      <c r="J1" s="45"/>
      <c r="K1" s="46"/>
      <c r="L1" s="47"/>
      <c r="M1" s="48" t="s">
        <v>0</v>
      </c>
      <c r="N1" s="48"/>
      <c r="O1" s="48"/>
      <c r="P1" s="48"/>
      <c r="Q1" s="48"/>
      <c r="R1" s="48"/>
      <c r="S1" s="49"/>
    </row>
    <row r="2" spans="1:19" s="2" customFormat="1" x14ac:dyDescent="0.2">
      <c r="A2" s="65"/>
      <c r="B2" s="66"/>
      <c r="C2" s="67"/>
      <c r="D2" s="37" t="s">
        <v>8</v>
      </c>
      <c r="E2" s="23"/>
      <c r="F2" s="23"/>
      <c r="G2" s="23"/>
      <c r="H2" s="23"/>
      <c r="I2" s="23"/>
      <c r="J2" s="24"/>
      <c r="K2" s="25"/>
      <c r="L2" s="26"/>
      <c r="M2" s="27" t="s">
        <v>1</v>
      </c>
      <c r="N2" s="28"/>
      <c r="O2" s="28"/>
      <c r="P2" s="28"/>
      <c r="Q2" s="28"/>
      <c r="R2" s="28"/>
      <c r="S2" s="29"/>
    </row>
    <row r="3" spans="1:19" s="1" customFormat="1" ht="172.5" customHeight="1" thickBot="1" x14ac:dyDescent="0.3">
      <c r="A3" s="36" t="s">
        <v>13</v>
      </c>
      <c r="B3" s="36" t="s">
        <v>14</v>
      </c>
      <c r="C3" s="39" t="s">
        <v>15</v>
      </c>
      <c r="D3" s="30" t="s">
        <v>70</v>
      </c>
      <c r="E3" s="30" t="s">
        <v>71</v>
      </c>
      <c r="F3" s="30" t="s">
        <v>72</v>
      </c>
      <c r="G3" s="30" t="s">
        <v>73</v>
      </c>
      <c r="H3" s="30" t="s">
        <v>74</v>
      </c>
      <c r="I3" s="30" t="s">
        <v>75</v>
      </c>
      <c r="J3" s="31" t="s">
        <v>5</v>
      </c>
      <c r="K3" s="32" t="s">
        <v>2</v>
      </c>
      <c r="L3" s="33" t="s">
        <v>9</v>
      </c>
      <c r="M3" s="34" t="s">
        <v>3</v>
      </c>
      <c r="N3" s="35" t="s">
        <v>76</v>
      </c>
      <c r="O3" s="35" t="s">
        <v>10</v>
      </c>
      <c r="P3" s="35" t="s">
        <v>76</v>
      </c>
      <c r="Q3" s="35" t="s">
        <v>4</v>
      </c>
      <c r="R3" s="35" t="s">
        <v>11</v>
      </c>
      <c r="S3" s="31" t="s">
        <v>12</v>
      </c>
    </row>
    <row r="4" spans="1:19" ht="16.5" customHeight="1" thickTop="1" x14ac:dyDescent="0.25">
      <c r="A4" s="3" t="s">
        <v>17</v>
      </c>
      <c r="B4" s="3" t="s">
        <v>18</v>
      </c>
      <c r="C4" s="40" t="s">
        <v>19</v>
      </c>
      <c r="D4" s="6">
        <v>74</v>
      </c>
      <c r="E4" s="6">
        <v>69</v>
      </c>
      <c r="F4" s="6">
        <v>10</v>
      </c>
      <c r="G4" s="6">
        <v>6</v>
      </c>
      <c r="H4" s="6">
        <v>102</v>
      </c>
      <c r="I4" s="6"/>
      <c r="J4" s="7">
        <f t="shared" ref="J4:J30" si="0">SUM(D4:I4)</f>
        <v>261</v>
      </c>
      <c r="K4" s="8">
        <v>4</v>
      </c>
      <c r="L4" s="15">
        <f>K4+J4</f>
        <v>265</v>
      </c>
      <c r="M4" s="19">
        <v>369</v>
      </c>
      <c r="N4" s="17">
        <v>-3</v>
      </c>
      <c r="O4" s="20">
        <v>366</v>
      </c>
      <c r="P4" s="17">
        <v>3</v>
      </c>
      <c r="Q4" s="20">
        <v>369</v>
      </c>
      <c r="R4" s="17">
        <v>3</v>
      </c>
      <c r="S4" s="20">
        <v>372</v>
      </c>
    </row>
    <row r="5" spans="1:19" ht="16.5" customHeight="1" x14ac:dyDescent="0.25">
      <c r="A5" s="5" t="s">
        <v>17</v>
      </c>
      <c r="B5" s="5" t="s">
        <v>18</v>
      </c>
      <c r="C5" s="41" t="s">
        <v>20</v>
      </c>
      <c r="D5" s="9">
        <v>45</v>
      </c>
      <c r="E5" s="9">
        <v>50</v>
      </c>
      <c r="F5" s="9">
        <v>9</v>
      </c>
      <c r="G5" s="9">
        <v>3</v>
      </c>
      <c r="H5" s="9">
        <v>59</v>
      </c>
      <c r="I5" s="9"/>
      <c r="J5" s="10">
        <f t="shared" si="0"/>
        <v>166</v>
      </c>
      <c r="K5" s="11">
        <v>0</v>
      </c>
      <c r="L5" s="16">
        <f t="shared" ref="L5:L41" si="1">K5+J5</f>
        <v>166</v>
      </c>
      <c r="M5" s="21">
        <v>238</v>
      </c>
      <c r="N5" s="18">
        <v>-2</v>
      </c>
      <c r="O5" s="22">
        <v>236</v>
      </c>
      <c r="P5" s="18">
        <v>0</v>
      </c>
      <c r="Q5" s="22">
        <v>236</v>
      </c>
      <c r="R5" s="18">
        <v>-1</v>
      </c>
      <c r="S5" s="22">
        <v>235</v>
      </c>
    </row>
    <row r="6" spans="1:19" ht="16.5" customHeight="1" x14ac:dyDescent="0.25">
      <c r="A6" s="5" t="s">
        <v>17</v>
      </c>
      <c r="B6" s="5" t="s">
        <v>18</v>
      </c>
      <c r="C6" s="41" t="s">
        <v>21</v>
      </c>
      <c r="D6" s="9">
        <v>58</v>
      </c>
      <c r="E6" s="9">
        <v>57</v>
      </c>
      <c r="F6" s="9">
        <v>12</v>
      </c>
      <c r="G6" s="9">
        <v>2</v>
      </c>
      <c r="H6" s="9">
        <v>55</v>
      </c>
      <c r="I6" s="9"/>
      <c r="J6" s="10">
        <f t="shared" si="0"/>
        <v>184</v>
      </c>
      <c r="K6" s="11">
        <v>0</v>
      </c>
      <c r="L6" s="16">
        <f t="shared" si="1"/>
        <v>184</v>
      </c>
      <c r="M6" s="21">
        <v>237</v>
      </c>
      <c r="N6" s="18">
        <v>-2</v>
      </c>
      <c r="O6" s="22">
        <v>235</v>
      </c>
      <c r="P6" s="18">
        <v>5</v>
      </c>
      <c r="Q6" s="22">
        <v>240</v>
      </c>
      <c r="R6" s="18">
        <v>5</v>
      </c>
      <c r="S6" s="22">
        <v>245</v>
      </c>
    </row>
    <row r="7" spans="1:19" ht="16.5" customHeight="1" x14ac:dyDescent="0.25">
      <c r="A7" s="5" t="s">
        <v>17</v>
      </c>
      <c r="B7" s="5" t="s">
        <v>18</v>
      </c>
      <c r="C7" s="41" t="s">
        <v>22</v>
      </c>
      <c r="D7" s="9">
        <v>58</v>
      </c>
      <c r="E7" s="9">
        <v>44</v>
      </c>
      <c r="F7" s="9">
        <v>5</v>
      </c>
      <c r="G7" s="9">
        <v>6</v>
      </c>
      <c r="H7" s="9">
        <v>61</v>
      </c>
      <c r="I7" s="9"/>
      <c r="J7" s="10">
        <f t="shared" si="0"/>
        <v>174</v>
      </c>
      <c r="K7" s="11">
        <v>0</v>
      </c>
      <c r="L7" s="16">
        <f t="shared" si="1"/>
        <v>174</v>
      </c>
      <c r="M7" s="21">
        <v>216</v>
      </c>
      <c r="N7" s="18">
        <v>1</v>
      </c>
      <c r="O7" s="22">
        <v>217</v>
      </c>
      <c r="P7" s="18">
        <v>4</v>
      </c>
      <c r="Q7" s="22">
        <v>221</v>
      </c>
      <c r="R7" s="18">
        <v>0</v>
      </c>
      <c r="S7" s="22">
        <v>221</v>
      </c>
    </row>
    <row r="8" spans="1:19" ht="16.5" customHeight="1" x14ac:dyDescent="0.25">
      <c r="A8" s="5" t="s">
        <v>17</v>
      </c>
      <c r="B8" s="5" t="s">
        <v>18</v>
      </c>
      <c r="C8" s="41" t="s">
        <v>23</v>
      </c>
      <c r="D8" s="9">
        <v>41</v>
      </c>
      <c r="E8" s="9">
        <v>49</v>
      </c>
      <c r="F8" s="9">
        <v>10</v>
      </c>
      <c r="G8" s="9">
        <v>1</v>
      </c>
      <c r="H8" s="9">
        <v>109</v>
      </c>
      <c r="I8" s="9"/>
      <c r="J8" s="10">
        <f t="shared" si="0"/>
        <v>210</v>
      </c>
      <c r="K8" s="11">
        <v>3</v>
      </c>
      <c r="L8" s="16">
        <f t="shared" si="1"/>
        <v>213</v>
      </c>
      <c r="M8" s="21">
        <v>316</v>
      </c>
      <c r="N8" s="18">
        <v>-3</v>
      </c>
      <c r="O8" s="22">
        <v>313</v>
      </c>
      <c r="P8" s="18">
        <v>-1</v>
      </c>
      <c r="Q8" s="22">
        <v>312</v>
      </c>
      <c r="R8" s="18">
        <v>-1</v>
      </c>
      <c r="S8" s="22">
        <v>311</v>
      </c>
    </row>
    <row r="9" spans="1:19" ht="16.5" customHeight="1" x14ac:dyDescent="0.25">
      <c r="A9" s="5" t="s">
        <v>17</v>
      </c>
      <c r="B9" s="5" t="s">
        <v>18</v>
      </c>
      <c r="C9" s="41" t="s">
        <v>24</v>
      </c>
      <c r="D9" s="9">
        <v>88</v>
      </c>
      <c r="E9" s="9">
        <v>54</v>
      </c>
      <c r="F9" s="9">
        <v>17</v>
      </c>
      <c r="G9" s="9">
        <v>1</v>
      </c>
      <c r="H9" s="9">
        <v>62</v>
      </c>
      <c r="I9" s="9"/>
      <c r="J9" s="10">
        <f t="shared" si="0"/>
        <v>222</v>
      </c>
      <c r="K9" s="11">
        <v>0</v>
      </c>
      <c r="L9" s="16">
        <f t="shared" si="1"/>
        <v>222</v>
      </c>
      <c r="M9" s="21">
        <v>316</v>
      </c>
      <c r="N9" s="18">
        <v>0</v>
      </c>
      <c r="O9" s="22">
        <v>316</v>
      </c>
      <c r="P9" s="18">
        <v>-2</v>
      </c>
      <c r="Q9" s="22">
        <v>314</v>
      </c>
      <c r="R9" s="18">
        <v>0</v>
      </c>
      <c r="S9" s="22">
        <v>314</v>
      </c>
    </row>
    <row r="10" spans="1:19" ht="16.5" customHeight="1" x14ac:dyDescent="0.25">
      <c r="A10" s="5" t="s">
        <v>17</v>
      </c>
      <c r="B10" s="5" t="s">
        <v>18</v>
      </c>
      <c r="C10" s="41" t="s">
        <v>25</v>
      </c>
      <c r="D10" s="9">
        <v>60</v>
      </c>
      <c r="E10" s="9">
        <v>45</v>
      </c>
      <c r="F10" s="9">
        <v>12</v>
      </c>
      <c r="G10" s="9">
        <v>3</v>
      </c>
      <c r="H10" s="9">
        <v>73</v>
      </c>
      <c r="I10" s="9"/>
      <c r="J10" s="10">
        <f t="shared" si="0"/>
        <v>193</v>
      </c>
      <c r="K10" s="11">
        <v>0</v>
      </c>
      <c r="L10" s="16">
        <f t="shared" si="1"/>
        <v>193</v>
      </c>
      <c r="M10" s="21">
        <v>274</v>
      </c>
      <c r="N10" s="18">
        <v>2</v>
      </c>
      <c r="O10" s="22">
        <v>276</v>
      </c>
      <c r="P10" s="18">
        <v>-1</v>
      </c>
      <c r="Q10" s="22">
        <v>275</v>
      </c>
      <c r="R10" s="18">
        <v>4</v>
      </c>
      <c r="S10" s="22">
        <v>279</v>
      </c>
    </row>
    <row r="11" spans="1:19" ht="16.5" customHeight="1" x14ac:dyDescent="0.25">
      <c r="A11" s="5" t="s">
        <v>26</v>
      </c>
      <c r="B11" s="5" t="s">
        <v>27</v>
      </c>
      <c r="C11" s="41" t="s">
        <v>28</v>
      </c>
      <c r="D11" s="9">
        <v>64</v>
      </c>
      <c r="E11" s="9">
        <v>30</v>
      </c>
      <c r="F11" s="9">
        <v>13</v>
      </c>
      <c r="G11" s="9">
        <v>3</v>
      </c>
      <c r="H11" s="9">
        <v>87</v>
      </c>
      <c r="I11" s="9"/>
      <c r="J11" s="10">
        <f t="shared" si="0"/>
        <v>197</v>
      </c>
      <c r="K11" s="11">
        <v>0</v>
      </c>
      <c r="L11" s="16">
        <f t="shared" si="1"/>
        <v>197</v>
      </c>
      <c r="M11" s="21">
        <v>267</v>
      </c>
      <c r="N11" s="18">
        <v>-3</v>
      </c>
      <c r="O11" s="22">
        <v>264</v>
      </c>
      <c r="P11" s="18">
        <v>-4</v>
      </c>
      <c r="Q11" s="22">
        <v>260</v>
      </c>
      <c r="R11" s="18">
        <v>3</v>
      </c>
      <c r="S11" s="22">
        <v>263</v>
      </c>
    </row>
    <row r="12" spans="1:19" ht="16.5" customHeight="1" x14ac:dyDescent="0.25">
      <c r="A12" s="5" t="s">
        <v>26</v>
      </c>
      <c r="B12" s="5" t="s">
        <v>27</v>
      </c>
      <c r="C12" s="41" t="s">
        <v>29</v>
      </c>
      <c r="D12" s="9">
        <v>32</v>
      </c>
      <c r="E12" s="9">
        <v>51</v>
      </c>
      <c r="F12" s="9">
        <v>9</v>
      </c>
      <c r="G12" s="9">
        <v>2</v>
      </c>
      <c r="H12" s="9">
        <v>96</v>
      </c>
      <c r="I12" s="9"/>
      <c r="J12" s="10">
        <f t="shared" si="0"/>
        <v>190</v>
      </c>
      <c r="K12" s="11">
        <v>0</v>
      </c>
      <c r="L12" s="16">
        <f t="shared" si="1"/>
        <v>190</v>
      </c>
      <c r="M12" s="21">
        <v>248</v>
      </c>
      <c r="N12" s="18">
        <v>-1</v>
      </c>
      <c r="O12" s="22">
        <v>247</v>
      </c>
      <c r="P12" s="18">
        <v>1</v>
      </c>
      <c r="Q12" s="22">
        <v>248</v>
      </c>
      <c r="R12" s="18">
        <v>-1</v>
      </c>
      <c r="S12" s="22">
        <v>247</v>
      </c>
    </row>
    <row r="13" spans="1:19" ht="16.5" customHeight="1" x14ac:dyDescent="0.25">
      <c r="A13" s="5" t="s">
        <v>26</v>
      </c>
      <c r="B13" s="5" t="s">
        <v>27</v>
      </c>
      <c r="C13" s="41" t="s">
        <v>30</v>
      </c>
      <c r="D13" s="9">
        <v>37</v>
      </c>
      <c r="E13" s="9">
        <v>58</v>
      </c>
      <c r="F13" s="9">
        <v>2</v>
      </c>
      <c r="G13" s="9">
        <v>1</v>
      </c>
      <c r="H13" s="9">
        <v>141</v>
      </c>
      <c r="I13" s="9"/>
      <c r="J13" s="10">
        <f t="shared" si="0"/>
        <v>239</v>
      </c>
      <c r="K13" s="11">
        <v>0</v>
      </c>
      <c r="L13" s="16">
        <f t="shared" si="1"/>
        <v>239</v>
      </c>
      <c r="M13" s="21">
        <v>311</v>
      </c>
      <c r="N13" s="18">
        <v>-1</v>
      </c>
      <c r="O13" s="22">
        <v>310</v>
      </c>
      <c r="P13" s="18">
        <v>4</v>
      </c>
      <c r="Q13" s="22">
        <v>314</v>
      </c>
      <c r="R13" s="18">
        <v>7</v>
      </c>
      <c r="S13" s="22">
        <v>321</v>
      </c>
    </row>
    <row r="14" spans="1:19" ht="16.5" customHeight="1" x14ac:dyDescent="0.25">
      <c r="A14" s="5" t="s">
        <v>26</v>
      </c>
      <c r="B14" s="5" t="s">
        <v>27</v>
      </c>
      <c r="C14" s="41" t="s">
        <v>31</v>
      </c>
      <c r="D14" s="9">
        <v>33</v>
      </c>
      <c r="E14" s="9">
        <v>62</v>
      </c>
      <c r="F14" s="9">
        <v>10</v>
      </c>
      <c r="G14" s="9">
        <v>2</v>
      </c>
      <c r="H14" s="9">
        <v>138</v>
      </c>
      <c r="I14" s="9"/>
      <c r="J14" s="10">
        <f t="shared" si="0"/>
        <v>245</v>
      </c>
      <c r="K14" s="11">
        <v>0</v>
      </c>
      <c r="L14" s="16">
        <f t="shared" si="1"/>
        <v>245</v>
      </c>
      <c r="M14" s="21">
        <v>342</v>
      </c>
      <c r="N14" s="18">
        <v>-2</v>
      </c>
      <c r="O14" s="22">
        <v>340</v>
      </c>
      <c r="P14" s="18">
        <v>0</v>
      </c>
      <c r="Q14" s="22">
        <v>340</v>
      </c>
      <c r="R14" s="18">
        <v>-1</v>
      </c>
      <c r="S14" s="22">
        <v>339</v>
      </c>
    </row>
    <row r="15" spans="1:19" ht="16.5" customHeight="1" x14ac:dyDescent="0.25">
      <c r="A15" s="5" t="s">
        <v>26</v>
      </c>
      <c r="B15" s="5" t="s">
        <v>27</v>
      </c>
      <c r="C15" s="41" t="s">
        <v>32</v>
      </c>
      <c r="D15" s="9">
        <v>31</v>
      </c>
      <c r="E15" s="9">
        <v>56</v>
      </c>
      <c r="F15" s="9">
        <v>5</v>
      </c>
      <c r="G15" s="9">
        <v>2</v>
      </c>
      <c r="H15" s="9">
        <v>169</v>
      </c>
      <c r="I15" s="9"/>
      <c r="J15" s="10">
        <f t="shared" si="0"/>
        <v>263</v>
      </c>
      <c r="K15" s="11">
        <v>1</v>
      </c>
      <c r="L15" s="16">
        <f t="shared" si="1"/>
        <v>264</v>
      </c>
      <c r="M15" s="21">
        <v>364</v>
      </c>
      <c r="N15" s="18">
        <v>3</v>
      </c>
      <c r="O15" s="22">
        <v>367</v>
      </c>
      <c r="P15" s="18">
        <v>4</v>
      </c>
      <c r="Q15" s="22">
        <v>371</v>
      </c>
      <c r="R15" s="18">
        <v>3</v>
      </c>
      <c r="S15" s="22">
        <v>374</v>
      </c>
    </row>
    <row r="16" spans="1:19" ht="16.5" customHeight="1" x14ac:dyDescent="0.25">
      <c r="A16" s="5" t="s">
        <v>26</v>
      </c>
      <c r="B16" s="5" t="s">
        <v>27</v>
      </c>
      <c r="C16" s="41" t="s">
        <v>33</v>
      </c>
      <c r="D16" s="9">
        <v>40</v>
      </c>
      <c r="E16" s="9">
        <v>25</v>
      </c>
      <c r="F16" s="9">
        <v>3</v>
      </c>
      <c r="G16" s="9">
        <v>3</v>
      </c>
      <c r="H16" s="9">
        <v>129</v>
      </c>
      <c r="I16" s="9"/>
      <c r="J16" s="10">
        <f t="shared" si="0"/>
        <v>200</v>
      </c>
      <c r="K16" s="11">
        <v>0</v>
      </c>
      <c r="L16" s="16">
        <f t="shared" si="1"/>
        <v>200</v>
      </c>
      <c r="M16" s="21">
        <v>303</v>
      </c>
      <c r="N16" s="18">
        <v>-1</v>
      </c>
      <c r="O16" s="22">
        <v>302</v>
      </c>
      <c r="P16" s="18">
        <v>-3</v>
      </c>
      <c r="Q16" s="22">
        <v>299</v>
      </c>
      <c r="R16" s="18">
        <v>1</v>
      </c>
      <c r="S16" s="22">
        <v>300</v>
      </c>
    </row>
    <row r="17" spans="1:19" ht="16.5" customHeight="1" x14ac:dyDescent="0.25">
      <c r="A17" s="5" t="s">
        <v>26</v>
      </c>
      <c r="B17" s="5" t="s">
        <v>27</v>
      </c>
      <c r="C17" s="41" t="s">
        <v>34</v>
      </c>
      <c r="D17" s="9">
        <v>47</v>
      </c>
      <c r="E17" s="9">
        <v>66</v>
      </c>
      <c r="F17" s="9">
        <v>4</v>
      </c>
      <c r="G17" s="9">
        <v>6</v>
      </c>
      <c r="H17" s="9">
        <v>137</v>
      </c>
      <c r="I17" s="9"/>
      <c r="J17" s="10">
        <f t="shared" si="0"/>
        <v>260</v>
      </c>
      <c r="K17" s="11">
        <v>0</v>
      </c>
      <c r="L17" s="16">
        <f t="shared" si="1"/>
        <v>260</v>
      </c>
      <c r="M17" s="21">
        <v>341</v>
      </c>
      <c r="N17" s="18">
        <v>0</v>
      </c>
      <c r="O17" s="22">
        <v>341</v>
      </c>
      <c r="P17" s="18">
        <v>-1</v>
      </c>
      <c r="Q17" s="22">
        <v>340</v>
      </c>
      <c r="R17" s="18">
        <v>5</v>
      </c>
      <c r="S17" s="22">
        <v>345</v>
      </c>
    </row>
    <row r="18" spans="1:19" ht="16.5" customHeight="1" x14ac:dyDescent="0.25">
      <c r="A18" s="5" t="s">
        <v>26</v>
      </c>
      <c r="B18" s="5" t="s">
        <v>27</v>
      </c>
      <c r="C18" s="41" t="s">
        <v>35</v>
      </c>
      <c r="D18" s="9">
        <v>42</v>
      </c>
      <c r="E18" s="9">
        <v>40</v>
      </c>
      <c r="F18" s="9">
        <v>6</v>
      </c>
      <c r="G18" s="9">
        <v>4</v>
      </c>
      <c r="H18" s="9">
        <v>138</v>
      </c>
      <c r="I18" s="9"/>
      <c r="J18" s="10">
        <f t="shared" si="0"/>
        <v>230</v>
      </c>
      <c r="K18" s="11">
        <v>0</v>
      </c>
      <c r="L18" s="16">
        <f t="shared" si="1"/>
        <v>230</v>
      </c>
      <c r="M18" s="21">
        <v>300</v>
      </c>
      <c r="N18" s="18">
        <v>1</v>
      </c>
      <c r="O18" s="22">
        <v>301</v>
      </c>
      <c r="P18" s="18">
        <v>2</v>
      </c>
      <c r="Q18" s="22">
        <v>303</v>
      </c>
      <c r="R18" s="18">
        <v>-1</v>
      </c>
      <c r="S18" s="22">
        <v>302</v>
      </c>
    </row>
    <row r="19" spans="1:19" ht="16.5" customHeight="1" x14ac:dyDescent="0.25">
      <c r="A19" s="5" t="s">
        <v>26</v>
      </c>
      <c r="B19" s="5" t="s">
        <v>27</v>
      </c>
      <c r="C19" s="41" t="s">
        <v>36</v>
      </c>
      <c r="D19" s="9">
        <v>67</v>
      </c>
      <c r="E19" s="9">
        <v>45</v>
      </c>
      <c r="F19" s="9">
        <v>5</v>
      </c>
      <c r="G19" s="9">
        <v>2</v>
      </c>
      <c r="H19" s="9">
        <v>123</v>
      </c>
      <c r="I19" s="9"/>
      <c r="J19" s="10">
        <f t="shared" si="0"/>
        <v>242</v>
      </c>
      <c r="K19" s="11">
        <v>1</v>
      </c>
      <c r="L19" s="16">
        <f t="shared" si="1"/>
        <v>243</v>
      </c>
      <c r="M19" s="21">
        <v>316</v>
      </c>
      <c r="N19" s="18">
        <v>2</v>
      </c>
      <c r="O19" s="22">
        <v>318</v>
      </c>
      <c r="P19" s="18">
        <v>2</v>
      </c>
      <c r="Q19" s="22">
        <v>320</v>
      </c>
      <c r="R19" s="18">
        <v>6</v>
      </c>
      <c r="S19" s="22">
        <v>326</v>
      </c>
    </row>
    <row r="20" spans="1:19" ht="16.5" customHeight="1" x14ac:dyDescent="0.25">
      <c r="A20" s="5" t="s">
        <v>37</v>
      </c>
      <c r="B20" s="5" t="s">
        <v>38</v>
      </c>
      <c r="C20" s="41" t="s">
        <v>39</v>
      </c>
      <c r="D20" s="9">
        <v>79</v>
      </c>
      <c r="E20" s="9">
        <v>87</v>
      </c>
      <c r="F20" s="9">
        <v>14</v>
      </c>
      <c r="G20" s="9">
        <v>6</v>
      </c>
      <c r="H20" s="9">
        <v>82</v>
      </c>
      <c r="I20" s="9"/>
      <c r="J20" s="10">
        <f t="shared" si="0"/>
        <v>268</v>
      </c>
      <c r="K20" s="11">
        <v>0</v>
      </c>
      <c r="L20" s="16">
        <f t="shared" si="1"/>
        <v>268</v>
      </c>
      <c r="M20" s="21">
        <v>313</v>
      </c>
      <c r="N20" s="18">
        <v>5</v>
      </c>
      <c r="O20" s="22">
        <v>318</v>
      </c>
      <c r="P20" s="18">
        <v>6</v>
      </c>
      <c r="Q20" s="22">
        <v>324</v>
      </c>
      <c r="R20" s="18">
        <v>9</v>
      </c>
      <c r="S20" s="22">
        <v>333</v>
      </c>
    </row>
    <row r="21" spans="1:19" ht="16.5" customHeight="1" x14ac:dyDescent="0.25">
      <c r="A21" s="5" t="s">
        <v>37</v>
      </c>
      <c r="B21" s="5" t="s">
        <v>40</v>
      </c>
      <c r="C21" s="41" t="s">
        <v>41</v>
      </c>
      <c r="D21" s="9">
        <v>57</v>
      </c>
      <c r="E21" s="9">
        <v>79</v>
      </c>
      <c r="F21" s="9">
        <v>9</v>
      </c>
      <c r="G21" s="9">
        <v>5</v>
      </c>
      <c r="H21" s="9">
        <v>101</v>
      </c>
      <c r="I21" s="9"/>
      <c r="J21" s="10">
        <f t="shared" si="0"/>
        <v>251</v>
      </c>
      <c r="K21" s="11">
        <v>0</v>
      </c>
      <c r="L21" s="16">
        <f t="shared" si="1"/>
        <v>251</v>
      </c>
      <c r="M21" s="21">
        <v>378</v>
      </c>
      <c r="N21" s="18">
        <v>-1</v>
      </c>
      <c r="O21" s="22">
        <v>377</v>
      </c>
      <c r="P21" s="18">
        <v>3</v>
      </c>
      <c r="Q21" s="22">
        <v>380</v>
      </c>
      <c r="R21" s="18">
        <v>5</v>
      </c>
      <c r="S21" s="22">
        <v>385</v>
      </c>
    </row>
    <row r="22" spans="1:19" ht="16.5" customHeight="1" x14ac:dyDescent="0.25">
      <c r="A22" s="5" t="s">
        <v>42</v>
      </c>
      <c r="B22" s="5" t="s">
        <v>43</v>
      </c>
      <c r="C22" s="41" t="s">
        <v>44</v>
      </c>
      <c r="D22" s="9">
        <v>105</v>
      </c>
      <c r="E22" s="9">
        <v>69</v>
      </c>
      <c r="F22" s="9">
        <v>35</v>
      </c>
      <c r="G22" s="9">
        <v>26</v>
      </c>
      <c r="H22" s="9">
        <v>41</v>
      </c>
      <c r="I22" s="9"/>
      <c r="J22" s="10">
        <f t="shared" si="0"/>
        <v>276</v>
      </c>
      <c r="K22" s="11">
        <v>0</v>
      </c>
      <c r="L22" s="16">
        <f t="shared" si="1"/>
        <v>276</v>
      </c>
      <c r="M22" s="21">
        <v>394</v>
      </c>
      <c r="N22" s="18">
        <v>5</v>
      </c>
      <c r="O22" s="22">
        <v>399</v>
      </c>
      <c r="P22" s="18">
        <v>2</v>
      </c>
      <c r="Q22" s="22">
        <v>401</v>
      </c>
      <c r="R22" s="18">
        <v>16</v>
      </c>
      <c r="S22" s="22">
        <v>417</v>
      </c>
    </row>
    <row r="23" spans="1:19" ht="16.5" customHeight="1" x14ac:dyDescent="0.25">
      <c r="A23" s="5" t="s">
        <v>42</v>
      </c>
      <c r="B23" s="5" t="s">
        <v>43</v>
      </c>
      <c r="C23" s="41" t="s">
        <v>45</v>
      </c>
      <c r="D23" s="9">
        <v>78</v>
      </c>
      <c r="E23" s="9">
        <v>90</v>
      </c>
      <c r="F23" s="9">
        <v>31</v>
      </c>
      <c r="G23" s="9">
        <v>12</v>
      </c>
      <c r="H23" s="9">
        <v>49</v>
      </c>
      <c r="I23" s="9"/>
      <c r="J23" s="10">
        <f t="shared" si="0"/>
        <v>260</v>
      </c>
      <c r="K23" s="11">
        <v>0</v>
      </c>
      <c r="L23" s="16">
        <f t="shared" si="1"/>
        <v>260</v>
      </c>
      <c r="M23" s="21">
        <v>381</v>
      </c>
      <c r="N23" s="18">
        <v>0</v>
      </c>
      <c r="O23" s="22">
        <v>381</v>
      </c>
      <c r="P23" s="18">
        <v>5</v>
      </c>
      <c r="Q23" s="22">
        <v>386</v>
      </c>
      <c r="R23" s="18">
        <v>8</v>
      </c>
      <c r="S23" s="22">
        <v>394</v>
      </c>
    </row>
    <row r="24" spans="1:19" ht="16.5" customHeight="1" x14ac:dyDescent="0.25">
      <c r="A24" s="5" t="s">
        <v>37</v>
      </c>
      <c r="B24" s="5" t="s">
        <v>40</v>
      </c>
      <c r="C24" s="41" t="s">
        <v>46</v>
      </c>
      <c r="D24" s="9">
        <v>73</v>
      </c>
      <c r="E24" s="9">
        <v>69</v>
      </c>
      <c r="F24" s="9">
        <v>13</v>
      </c>
      <c r="G24" s="9">
        <v>8</v>
      </c>
      <c r="H24" s="9">
        <v>43</v>
      </c>
      <c r="I24" s="9"/>
      <c r="J24" s="10">
        <f t="shared" si="0"/>
        <v>206</v>
      </c>
      <c r="K24" s="11">
        <v>0</v>
      </c>
      <c r="L24" s="16">
        <f t="shared" si="1"/>
        <v>206</v>
      </c>
      <c r="M24" s="21">
        <v>275</v>
      </c>
      <c r="N24" s="18">
        <v>0</v>
      </c>
      <c r="O24" s="22">
        <v>275</v>
      </c>
      <c r="P24" s="18">
        <v>-2</v>
      </c>
      <c r="Q24" s="22">
        <v>273</v>
      </c>
      <c r="R24" s="18">
        <v>6</v>
      </c>
      <c r="S24" s="22">
        <v>279</v>
      </c>
    </row>
    <row r="25" spans="1:19" ht="16.5" customHeight="1" x14ac:dyDescent="0.25">
      <c r="A25" s="5" t="s">
        <v>37</v>
      </c>
      <c r="B25" s="5" t="s">
        <v>40</v>
      </c>
      <c r="C25" s="41" t="s">
        <v>47</v>
      </c>
      <c r="D25" s="9">
        <v>35</v>
      </c>
      <c r="E25" s="9">
        <v>21</v>
      </c>
      <c r="F25" s="9">
        <v>6</v>
      </c>
      <c r="G25" s="9">
        <v>4</v>
      </c>
      <c r="H25" s="9">
        <v>8</v>
      </c>
      <c r="I25" s="9"/>
      <c r="J25" s="10">
        <f t="shared" si="0"/>
        <v>74</v>
      </c>
      <c r="K25" s="11">
        <v>1</v>
      </c>
      <c r="L25" s="16">
        <f t="shared" si="1"/>
        <v>75</v>
      </c>
      <c r="M25" s="21">
        <v>118</v>
      </c>
      <c r="N25" s="18">
        <v>0</v>
      </c>
      <c r="O25" s="22">
        <v>118</v>
      </c>
      <c r="P25" s="18">
        <v>-1</v>
      </c>
      <c r="Q25" s="22">
        <v>117</v>
      </c>
      <c r="R25" s="18">
        <v>4</v>
      </c>
      <c r="S25" s="22">
        <v>121</v>
      </c>
    </row>
    <row r="26" spans="1:19" ht="16.5" customHeight="1" x14ac:dyDescent="0.25">
      <c r="A26" s="5" t="s">
        <v>48</v>
      </c>
      <c r="B26" s="5" t="s">
        <v>49</v>
      </c>
      <c r="C26" s="41" t="s">
        <v>50</v>
      </c>
      <c r="D26" s="9">
        <v>117</v>
      </c>
      <c r="E26" s="9">
        <v>80</v>
      </c>
      <c r="F26" s="9">
        <v>37</v>
      </c>
      <c r="G26" s="9">
        <v>16</v>
      </c>
      <c r="H26" s="9">
        <v>46</v>
      </c>
      <c r="I26" s="9"/>
      <c r="J26" s="10">
        <f t="shared" si="0"/>
        <v>296</v>
      </c>
      <c r="K26" s="11">
        <v>0</v>
      </c>
      <c r="L26" s="16">
        <f t="shared" si="1"/>
        <v>296</v>
      </c>
      <c r="M26" s="21">
        <v>420</v>
      </c>
      <c r="N26" s="18">
        <v>1</v>
      </c>
      <c r="O26" s="22">
        <v>421</v>
      </c>
      <c r="P26" s="18">
        <v>3</v>
      </c>
      <c r="Q26" s="22">
        <v>424</v>
      </c>
      <c r="R26" s="18">
        <v>8</v>
      </c>
      <c r="S26" s="22">
        <v>432</v>
      </c>
    </row>
    <row r="27" spans="1:19" ht="16.5" customHeight="1" x14ac:dyDescent="0.25">
      <c r="A27" s="5" t="s">
        <v>48</v>
      </c>
      <c r="B27" s="5" t="s">
        <v>49</v>
      </c>
      <c r="C27" s="41" t="s">
        <v>51</v>
      </c>
      <c r="D27" s="9">
        <v>74</v>
      </c>
      <c r="E27" s="9">
        <v>52</v>
      </c>
      <c r="F27" s="9">
        <v>18</v>
      </c>
      <c r="G27" s="9">
        <v>7</v>
      </c>
      <c r="H27" s="9">
        <v>13</v>
      </c>
      <c r="I27" s="9"/>
      <c r="J27" s="10">
        <f t="shared" si="0"/>
        <v>164</v>
      </c>
      <c r="K27" s="11">
        <v>0</v>
      </c>
      <c r="L27" s="16">
        <f t="shared" ref="L27:L30" si="2">K27+J27</f>
        <v>164</v>
      </c>
      <c r="M27" s="21">
        <v>238</v>
      </c>
      <c r="N27" s="18">
        <v>3</v>
      </c>
      <c r="O27" s="22">
        <v>241</v>
      </c>
      <c r="P27" s="18">
        <v>1</v>
      </c>
      <c r="Q27" s="22">
        <v>242</v>
      </c>
      <c r="R27" s="18">
        <v>7</v>
      </c>
      <c r="S27" s="22">
        <v>249</v>
      </c>
    </row>
    <row r="28" spans="1:19" ht="16.5" customHeight="1" x14ac:dyDescent="0.25">
      <c r="A28" s="5" t="s">
        <v>42</v>
      </c>
      <c r="B28" s="5" t="s">
        <v>43</v>
      </c>
      <c r="C28" s="41" t="s">
        <v>52</v>
      </c>
      <c r="D28" s="9">
        <v>127</v>
      </c>
      <c r="E28" s="9">
        <v>144</v>
      </c>
      <c r="F28" s="9">
        <v>56</v>
      </c>
      <c r="G28" s="9">
        <v>30</v>
      </c>
      <c r="H28" s="9">
        <v>43</v>
      </c>
      <c r="I28" s="9"/>
      <c r="J28" s="10">
        <f t="shared" si="0"/>
        <v>400</v>
      </c>
      <c r="K28" s="11">
        <v>2</v>
      </c>
      <c r="L28" s="16">
        <f t="shared" si="2"/>
        <v>402</v>
      </c>
      <c r="M28" s="21">
        <v>507</v>
      </c>
      <c r="N28" s="18">
        <v>51</v>
      </c>
      <c r="O28" s="22">
        <v>558</v>
      </c>
      <c r="P28" s="18">
        <v>2</v>
      </c>
      <c r="Q28" s="22">
        <v>560</v>
      </c>
      <c r="R28" s="18">
        <v>21</v>
      </c>
      <c r="S28" s="22">
        <v>581</v>
      </c>
    </row>
    <row r="29" spans="1:19" ht="16.5" customHeight="1" x14ac:dyDescent="0.25">
      <c r="A29" s="5" t="s">
        <v>42</v>
      </c>
      <c r="B29" s="5" t="s">
        <v>43</v>
      </c>
      <c r="C29" s="41" t="s">
        <v>53</v>
      </c>
      <c r="D29" s="9">
        <v>74</v>
      </c>
      <c r="E29" s="9">
        <v>59</v>
      </c>
      <c r="F29" s="9">
        <v>35</v>
      </c>
      <c r="G29" s="9">
        <v>11</v>
      </c>
      <c r="H29" s="9">
        <v>32</v>
      </c>
      <c r="I29" s="9"/>
      <c r="J29" s="10">
        <f t="shared" si="0"/>
        <v>211</v>
      </c>
      <c r="K29" s="11">
        <v>1</v>
      </c>
      <c r="L29" s="16">
        <f t="shared" si="2"/>
        <v>212</v>
      </c>
      <c r="M29" s="21">
        <v>356</v>
      </c>
      <c r="N29" s="18">
        <v>-6</v>
      </c>
      <c r="O29" s="22">
        <v>350</v>
      </c>
      <c r="P29" s="18">
        <v>5</v>
      </c>
      <c r="Q29" s="22">
        <v>355</v>
      </c>
      <c r="R29" s="18">
        <v>9</v>
      </c>
      <c r="S29" s="22">
        <v>364</v>
      </c>
    </row>
    <row r="30" spans="1:19" ht="16.5" customHeight="1" x14ac:dyDescent="0.25">
      <c r="A30" s="5" t="s">
        <v>42</v>
      </c>
      <c r="B30" s="5" t="s">
        <v>43</v>
      </c>
      <c r="C30" s="41" t="s">
        <v>54</v>
      </c>
      <c r="D30" s="9">
        <v>67</v>
      </c>
      <c r="E30" s="9">
        <v>74</v>
      </c>
      <c r="F30" s="9">
        <v>49</v>
      </c>
      <c r="G30" s="9">
        <v>12</v>
      </c>
      <c r="H30" s="9">
        <v>28</v>
      </c>
      <c r="I30" s="9"/>
      <c r="J30" s="10">
        <f t="shared" si="0"/>
        <v>230</v>
      </c>
      <c r="K30" s="11">
        <v>0</v>
      </c>
      <c r="L30" s="16">
        <f t="shared" si="2"/>
        <v>230</v>
      </c>
      <c r="M30" s="21">
        <v>314</v>
      </c>
      <c r="N30" s="18">
        <v>0</v>
      </c>
      <c r="O30" s="22">
        <v>314</v>
      </c>
      <c r="P30" s="18">
        <v>6</v>
      </c>
      <c r="Q30" s="22">
        <v>320</v>
      </c>
      <c r="R30" s="18">
        <v>8</v>
      </c>
      <c r="S30" s="22">
        <v>328</v>
      </c>
    </row>
    <row r="31" spans="1:19" ht="16.5" customHeight="1" x14ac:dyDescent="0.25">
      <c r="A31" s="5" t="s">
        <v>55</v>
      </c>
      <c r="B31" s="5" t="s">
        <v>56</v>
      </c>
      <c r="C31" s="41" t="s">
        <v>57</v>
      </c>
      <c r="D31" s="9">
        <v>67</v>
      </c>
      <c r="E31" s="9">
        <v>83</v>
      </c>
      <c r="F31" s="9">
        <v>37</v>
      </c>
      <c r="G31" s="9">
        <v>25</v>
      </c>
      <c r="H31" s="9">
        <v>23</v>
      </c>
      <c r="I31" s="9"/>
      <c r="J31" s="10">
        <f t="shared" ref="J31:J40" si="3">SUM(D31:I31)</f>
        <v>235</v>
      </c>
      <c r="K31" s="11">
        <v>0</v>
      </c>
      <c r="L31" s="16">
        <f t="shared" ref="L31:L40" si="4">K31+J31</f>
        <v>235</v>
      </c>
      <c r="M31" s="21">
        <v>359</v>
      </c>
      <c r="N31" s="18">
        <v>-3</v>
      </c>
      <c r="O31" s="22">
        <v>356</v>
      </c>
      <c r="P31" s="18">
        <v>1</v>
      </c>
      <c r="Q31" s="22">
        <v>357</v>
      </c>
      <c r="R31" s="18">
        <v>18</v>
      </c>
      <c r="S31" s="22">
        <v>375</v>
      </c>
    </row>
    <row r="32" spans="1:19" ht="16.5" customHeight="1" x14ac:dyDescent="0.25">
      <c r="A32" s="5" t="s">
        <v>55</v>
      </c>
      <c r="B32" s="5" t="s">
        <v>56</v>
      </c>
      <c r="C32" s="41" t="s">
        <v>58</v>
      </c>
      <c r="D32" s="9">
        <v>64</v>
      </c>
      <c r="E32" s="9">
        <v>71</v>
      </c>
      <c r="F32" s="9">
        <v>59</v>
      </c>
      <c r="G32" s="9">
        <v>23</v>
      </c>
      <c r="H32" s="9">
        <v>29</v>
      </c>
      <c r="I32" s="9"/>
      <c r="J32" s="10">
        <f t="shared" si="3"/>
        <v>246</v>
      </c>
      <c r="K32" s="11">
        <v>0</v>
      </c>
      <c r="L32" s="16">
        <f t="shared" si="4"/>
        <v>246</v>
      </c>
      <c r="M32" s="21">
        <v>432</v>
      </c>
      <c r="N32" s="18">
        <v>3</v>
      </c>
      <c r="O32" s="22">
        <v>435</v>
      </c>
      <c r="P32" s="18">
        <v>-2</v>
      </c>
      <c r="Q32" s="22">
        <v>433</v>
      </c>
      <c r="R32" s="18">
        <v>2</v>
      </c>
      <c r="S32" s="22">
        <v>435</v>
      </c>
    </row>
    <row r="33" spans="1:19" ht="16.5" customHeight="1" x14ac:dyDescent="0.25">
      <c r="A33" s="5" t="s">
        <v>55</v>
      </c>
      <c r="B33" s="5" t="s">
        <v>56</v>
      </c>
      <c r="C33" s="41" t="s">
        <v>59</v>
      </c>
      <c r="D33" s="9">
        <v>50</v>
      </c>
      <c r="E33" s="9">
        <v>87</v>
      </c>
      <c r="F33" s="9">
        <v>51</v>
      </c>
      <c r="G33" s="9">
        <v>21</v>
      </c>
      <c r="H33" s="9">
        <v>21</v>
      </c>
      <c r="I33" s="9"/>
      <c r="J33" s="10">
        <f t="shared" si="3"/>
        <v>230</v>
      </c>
      <c r="K33" s="11">
        <v>0</v>
      </c>
      <c r="L33" s="16">
        <f t="shared" si="4"/>
        <v>230</v>
      </c>
      <c r="M33" s="21">
        <v>342</v>
      </c>
      <c r="N33" s="18">
        <v>2</v>
      </c>
      <c r="O33" s="22">
        <v>344</v>
      </c>
      <c r="P33" s="18">
        <v>1</v>
      </c>
      <c r="Q33" s="22">
        <v>345</v>
      </c>
      <c r="R33" s="18">
        <v>6</v>
      </c>
      <c r="S33" s="22">
        <v>351</v>
      </c>
    </row>
    <row r="34" spans="1:19" ht="16.5" customHeight="1" x14ac:dyDescent="0.25">
      <c r="A34" s="5" t="s">
        <v>55</v>
      </c>
      <c r="B34" s="5" t="s">
        <v>56</v>
      </c>
      <c r="C34" s="41" t="s">
        <v>60</v>
      </c>
      <c r="D34" s="9">
        <v>68</v>
      </c>
      <c r="E34" s="9">
        <v>41</v>
      </c>
      <c r="F34" s="9">
        <v>50</v>
      </c>
      <c r="G34" s="9">
        <v>11</v>
      </c>
      <c r="H34" s="9">
        <v>25</v>
      </c>
      <c r="I34" s="9"/>
      <c r="J34" s="10">
        <f t="shared" si="3"/>
        <v>195</v>
      </c>
      <c r="K34" s="11">
        <v>0</v>
      </c>
      <c r="L34" s="16">
        <f t="shared" si="4"/>
        <v>195</v>
      </c>
      <c r="M34" s="21">
        <v>320</v>
      </c>
      <c r="N34" s="18">
        <v>-4</v>
      </c>
      <c r="O34" s="22">
        <v>316</v>
      </c>
      <c r="P34" s="18">
        <v>1</v>
      </c>
      <c r="Q34" s="22">
        <v>317</v>
      </c>
      <c r="R34" s="18">
        <v>4</v>
      </c>
      <c r="S34" s="22">
        <v>321</v>
      </c>
    </row>
    <row r="35" spans="1:19" ht="16.5" customHeight="1" x14ac:dyDescent="0.25">
      <c r="A35" s="5" t="s">
        <v>55</v>
      </c>
      <c r="B35" s="5" t="s">
        <v>61</v>
      </c>
      <c r="C35" s="41" t="s">
        <v>62</v>
      </c>
      <c r="D35" s="9">
        <v>73</v>
      </c>
      <c r="E35" s="9">
        <v>59</v>
      </c>
      <c r="F35" s="9">
        <v>30</v>
      </c>
      <c r="G35" s="9">
        <v>7</v>
      </c>
      <c r="H35" s="9">
        <v>19</v>
      </c>
      <c r="I35" s="9"/>
      <c r="J35" s="10">
        <f t="shared" si="3"/>
        <v>188</v>
      </c>
      <c r="K35" s="11">
        <v>0</v>
      </c>
      <c r="L35" s="16">
        <f t="shared" si="4"/>
        <v>188</v>
      </c>
      <c r="M35" s="21">
        <v>260</v>
      </c>
      <c r="N35" s="18">
        <v>-4</v>
      </c>
      <c r="O35" s="22">
        <v>256</v>
      </c>
      <c r="P35" s="18">
        <v>-1</v>
      </c>
      <c r="Q35" s="22">
        <v>255</v>
      </c>
      <c r="R35" s="18">
        <v>10</v>
      </c>
      <c r="S35" s="22">
        <v>265</v>
      </c>
    </row>
    <row r="36" spans="1:19" ht="16.5" customHeight="1" x14ac:dyDescent="0.25">
      <c r="A36" s="5" t="s">
        <v>55</v>
      </c>
      <c r="B36" s="5" t="s">
        <v>61</v>
      </c>
      <c r="C36" s="41" t="s">
        <v>63</v>
      </c>
      <c r="D36" s="9">
        <v>94</v>
      </c>
      <c r="E36" s="9">
        <v>68</v>
      </c>
      <c r="F36" s="9">
        <v>47</v>
      </c>
      <c r="G36" s="9">
        <v>26</v>
      </c>
      <c r="H36" s="9">
        <v>21</v>
      </c>
      <c r="I36" s="9"/>
      <c r="J36" s="10">
        <f t="shared" si="3"/>
        <v>256</v>
      </c>
      <c r="K36" s="11">
        <v>1</v>
      </c>
      <c r="L36" s="16">
        <f t="shared" si="4"/>
        <v>257</v>
      </c>
      <c r="M36" s="21">
        <v>393</v>
      </c>
      <c r="N36" s="18">
        <v>-2</v>
      </c>
      <c r="O36" s="22">
        <v>391</v>
      </c>
      <c r="P36" s="18">
        <v>8</v>
      </c>
      <c r="Q36" s="22">
        <v>399</v>
      </c>
      <c r="R36" s="18">
        <v>7</v>
      </c>
      <c r="S36" s="22">
        <v>406</v>
      </c>
    </row>
    <row r="37" spans="1:19" ht="16.5" customHeight="1" x14ac:dyDescent="0.25">
      <c r="A37" s="5" t="s">
        <v>55</v>
      </c>
      <c r="B37" s="5" t="s">
        <v>61</v>
      </c>
      <c r="C37" s="41" t="s">
        <v>64</v>
      </c>
      <c r="D37" s="9">
        <v>76</v>
      </c>
      <c r="E37" s="9">
        <v>80</v>
      </c>
      <c r="F37" s="9">
        <v>51</v>
      </c>
      <c r="G37" s="9">
        <v>22</v>
      </c>
      <c r="H37" s="9">
        <v>21</v>
      </c>
      <c r="I37" s="9"/>
      <c r="J37" s="10">
        <f t="shared" si="3"/>
        <v>250</v>
      </c>
      <c r="K37" s="11">
        <v>1</v>
      </c>
      <c r="L37" s="16">
        <f t="shared" si="4"/>
        <v>251</v>
      </c>
      <c r="M37" s="21">
        <v>341</v>
      </c>
      <c r="N37" s="18">
        <v>-3</v>
      </c>
      <c r="O37" s="22">
        <v>338</v>
      </c>
      <c r="P37" s="18">
        <v>4</v>
      </c>
      <c r="Q37" s="22">
        <v>342</v>
      </c>
      <c r="R37" s="18">
        <v>6</v>
      </c>
      <c r="S37" s="22">
        <v>348</v>
      </c>
    </row>
    <row r="38" spans="1:19" ht="16.5" customHeight="1" x14ac:dyDescent="0.25">
      <c r="A38" s="5" t="s">
        <v>55</v>
      </c>
      <c r="B38" s="5" t="s">
        <v>61</v>
      </c>
      <c r="C38" s="41" t="s">
        <v>65</v>
      </c>
      <c r="D38" s="9">
        <v>74</v>
      </c>
      <c r="E38" s="9">
        <v>65</v>
      </c>
      <c r="F38" s="9">
        <v>39</v>
      </c>
      <c r="G38" s="9">
        <v>20</v>
      </c>
      <c r="H38" s="9">
        <v>17</v>
      </c>
      <c r="I38" s="9"/>
      <c r="J38" s="10">
        <f t="shared" si="3"/>
        <v>215</v>
      </c>
      <c r="K38" s="11">
        <v>0</v>
      </c>
      <c r="L38" s="16">
        <f t="shared" si="4"/>
        <v>215</v>
      </c>
      <c r="M38" s="21">
        <v>335</v>
      </c>
      <c r="N38" s="18">
        <v>-7</v>
      </c>
      <c r="O38" s="22">
        <v>328</v>
      </c>
      <c r="P38" s="18">
        <v>-7</v>
      </c>
      <c r="Q38" s="22">
        <v>321</v>
      </c>
      <c r="R38" s="18">
        <v>8</v>
      </c>
      <c r="S38" s="22">
        <v>329</v>
      </c>
    </row>
    <row r="39" spans="1:19" ht="16.5" customHeight="1" x14ac:dyDescent="0.25">
      <c r="A39" s="5" t="s">
        <v>55</v>
      </c>
      <c r="B39" s="5" t="s">
        <v>61</v>
      </c>
      <c r="C39" s="41" t="s">
        <v>66</v>
      </c>
      <c r="D39" s="9">
        <v>43</v>
      </c>
      <c r="E39" s="9">
        <v>43</v>
      </c>
      <c r="F39" s="9">
        <v>30</v>
      </c>
      <c r="G39" s="9">
        <v>8</v>
      </c>
      <c r="H39" s="9">
        <v>8</v>
      </c>
      <c r="I39" s="9"/>
      <c r="J39" s="10">
        <f t="shared" si="3"/>
        <v>132</v>
      </c>
      <c r="K39" s="11">
        <v>1</v>
      </c>
      <c r="L39" s="16">
        <f t="shared" si="4"/>
        <v>133</v>
      </c>
      <c r="M39" s="21">
        <v>243</v>
      </c>
      <c r="N39" s="18">
        <v>-4</v>
      </c>
      <c r="O39" s="22">
        <v>239</v>
      </c>
      <c r="P39" s="18">
        <v>-2</v>
      </c>
      <c r="Q39" s="22">
        <v>237</v>
      </c>
      <c r="R39" s="18">
        <v>3</v>
      </c>
      <c r="S39" s="22">
        <v>240</v>
      </c>
    </row>
    <row r="40" spans="1:19" ht="16.5" customHeight="1" x14ac:dyDescent="0.25">
      <c r="A40" s="5" t="s">
        <v>55</v>
      </c>
      <c r="B40" s="5" t="s">
        <v>61</v>
      </c>
      <c r="C40" s="41" t="s">
        <v>67</v>
      </c>
      <c r="D40" s="9">
        <v>66</v>
      </c>
      <c r="E40" s="9">
        <v>89</v>
      </c>
      <c r="F40" s="9">
        <v>43</v>
      </c>
      <c r="G40" s="9">
        <v>8</v>
      </c>
      <c r="H40" s="9">
        <v>6</v>
      </c>
      <c r="I40" s="9"/>
      <c r="J40" s="10">
        <f t="shared" si="3"/>
        <v>212</v>
      </c>
      <c r="K40" s="11">
        <v>0</v>
      </c>
      <c r="L40" s="16">
        <f t="shared" si="4"/>
        <v>212</v>
      </c>
      <c r="M40" s="21">
        <v>277</v>
      </c>
      <c r="N40" s="18">
        <v>-3</v>
      </c>
      <c r="O40" s="22">
        <v>274</v>
      </c>
      <c r="P40" s="18">
        <v>-2</v>
      </c>
      <c r="Q40" s="22">
        <v>272</v>
      </c>
      <c r="R40" s="18">
        <v>10</v>
      </c>
      <c r="S40" s="22">
        <v>282</v>
      </c>
    </row>
    <row r="41" spans="1:19" ht="16.5" customHeight="1" thickBot="1" x14ac:dyDescent="0.3">
      <c r="A41" s="50" t="s">
        <v>16</v>
      </c>
      <c r="B41" s="51"/>
      <c r="C41" s="52"/>
      <c r="D41" s="6">
        <v>25</v>
      </c>
      <c r="E41" s="6">
        <v>19</v>
      </c>
      <c r="F41" s="6">
        <v>6</v>
      </c>
      <c r="G41" s="6">
        <v>3</v>
      </c>
      <c r="H41" s="6">
        <v>22</v>
      </c>
      <c r="I41" s="6"/>
      <c r="J41" s="7">
        <f t="shared" ref="J41" si="5">SUM(D41:I41)</f>
        <v>75</v>
      </c>
      <c r="K41" s="8">
        <v>0</v>
      </c>
      <c r="L41" s="12">
        <f t="shared" si="1"/>
        <v>75</v>
      </c>
      <c r="M41" s="59"/>
      <c r="N41" s="60"/>
      <c r="O41" s="61"/>
      <c r="P41" s="60"/>
      <c r="Q41" s="61"/>
      <c r="R41" s="60"/>
      <c r="S41" s="61"/>
    </row>
    <row r="42" spans="1:19" ht="16.8" thickTop="1" thickBot="1" x14ac:dyDescent="0.35">
      <c r="A42" s="68" t="s">
        <v>6</v>
      </c>
      <c r="B42" s="69"/>
      <c r="C42" s="70"/>
      <c r="D42" s="38">
        <f>SUM(D4:D41)</f>
        <v>2403</v>
      </c>
      <c r="E42" s="13">
        <f>SUM(E4:E41)</f>
        <v>2330</v>
      </c>
      <c r="F42" s="13">
        <f>SUM(F4:F41)</f>
        <v>878</v>
      </c>
      <c r="G42" s="13">
        <f>SUM(G4:G41)</f>
        <v>358</v>
      </c>
      <c r="H42" s="13">
        <f>SUM(H4:H41)</f>
        <v>2377</v>
      </c>
      <c r="I42" s="13"/>
      <c r="J42" s="13">
        <f>SUM(J4:J41)</f>
        <v>8346</v>
      </c>
      <c r="K42" s="13">
        <f>SUM(K4:K41)</f>
        <v>16</v>
      </c>
      <c r="L42" s="13">
        <f>SUM(L4:L41)</f>
        <v>8362</v>
      </c>
      <c r="M42" s="13">
        <f>SUM(M4:M41)</f>
        <v>11754</v>
      </c>
      <c r="N42" s="13">
        <f>SUM(N4:N41)</f>
        <v>24</v>
      </c>
      <c r="O42" s="13">
        <f t="shared" ref="O42:S42" si="6">SUM(O4:O41)</f>
        <v>11778</v>
      </c>
      <c r="P42" s="13">
        <f t="shared" si="6"/>
        <v>44</v>
      </c>
      <c r="Q42" s="13">
        <f t="shared" si="6"/>
        <v>11822</v>
      </c>
      <c r="R42" s="13">
        <f t="shared" si="6"/>
        <v>207</v>
      </c>
      <c r="S42" s="14">
        <f t="shared" si="6"/>
        <v>12029</v>
      </c>
    </row>
    <row r="44" spans="1:19" ht="13.8" thickBot="1" x14ac:dyDescent="0.3">
      <c r="A44" s="53" t="s">
        <v>69</v>
      </c>
      <c r="B44" s="54"/>
    </row>
    <row r="45" spans="1:19" ht="16.2" thickBot="1" x14ac:dyDescent="0.3">
      <c r="A45" s="71" t="s">
        <v>6</v>
      </c>
      <c r="B45" s="72"/>
      <c r="C45" s="73"/>
      <c r="D45" s="55">
        <v>2403</v>
      </c>
      <c r="E45" s="56">
        <v>2330</v>
      </c>
      <c r="F45" s="56">
        <v>879</v>
      </c>
      <c r="G45" s="56">
        <v>358</v>
      </c>
      <c r="H45" s="56">
        <v>2377</v>
      </c>
      <c r="I45" s="56"/>
      <c r="J45" s="57">
        <f>SUM(D45:I45)</f>
        <v>8347</v>
      </c>
      <c r="K45" s="55">
        <v>16</v>
      </c>
      <c r="L45" s="58">
        <f>SUM(J45:K45)</f>
        <v>8363</v>
      </c>
    </row>
  </sheetData>
  <mergeCells count="4">
    <mergeCell ref="A1:C1"/>
    <mergeCell ref="A2:C2"/>
    <mergeCell ref="A42:C42"/>
    <mergeCell ref="A45:C45"/>
  </mergeCells>
  <phoneticPr fontId="0" type="noConversion"/>
  <dataValidations xWindow="494" yWindow="324" count="4">
    <dataValidation allowBlank="1" showInputMessage="1" showErrorMessage="1" prompt="Enter the candidate's name / _x000a_Entrez le nom du candidat." sqref="D3:I3"/>
    <dataValidation type="whole" operator="greaterThan" allowBlank="1" showInputMessage="1" showErrorMessage="1" errorTitle="Invalid Entry" error="Number of electors must be 0 or greater!_x000a_La nombre des électeurs doivent être 0 ou plus!" sqref="R4:R41 P4:P41 M4:N41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K4:K41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D4:I41">
      <formula1>-1</formula1>
    </dataValidation>
  </dataValidations>
  <printOptions horizontalCentered="1"/>
  <pageMargins left="0.25" right="0.25" top="0.75" bottom="0.75" header="0.5" footer="0.5"/>
  <pageSetup scale="89" firstPageNumber="202" fitToHeight="3" orientation="landscape" r:id="rId1"/>
  <headerFooter alignWithMargins="0">
    <oddFooter>&amp;L&amp;"Times New Roman,Regular"&amp;11September 22, 2014 NB General Election&amp;C&amp;"Times New Roman,Regular"&amp;11&amp;P&amp;R&amp;"Times New Roman,Regular"&amp;11Élection générale du N.-B. du 22 septembre 2014</oddFooter>
  </headerFooter>
  <rowBreaks count="2" manualBreakCount="2">
    <brk id="9" max="17" man="1"/>
    <brk id="41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</vt:lpstr>
    </vt:vector>
  </TitlesOfParts>
  <Company>MCH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Owens, David (ENB)</cp:lastModifiedBy>
  <cp:lastPrinted>2015-01-08T19:46:56Z</cp:lastPrinted>
  <dcterms:created xsi:type="dcterms:W3CDTF">1998-09-11T14:50:15Z</dcterms:created>
  <dcterms:modified xsi:type="dcterms:W3CDTF">2015-02-23T14:28:59Z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