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8" i="1" l="1"/>
  <c r="L28" i="1"/>
  <c r="J29" i="1"/>
  <c r="L29" i="1" s="1"/>
  <c r="J30" i="1"/>
  <c r="L30" i="1" s="1"/>
  <c r="J31" i="1"/>
  <c r="L31" i="1"/>
  <c r="J32" i="1"/>
  <c r="L32" i="1" s="1"/>
  <c r="J33" i="1"/>
  <c r="L33" i="1" s="1"/>
  <c r="J34" i="1"/>
  <c r="L34" i="1" s="1"/>
  <c r="J35" i="1"/>
  <c r="L35" i="1"/>
  <c r="J36" i="1"/>
  <c r="L36" i="1" s="1"/>
  <c r="J37" i="1"/>
  <c r="L37" i="1" s="1"/>
  <c r="F39" i="1" l="1"/>
  <c r="G39" i="1"/>
  <c r="H39" i="1"/>
  <c r="R39" i="1" l="1"/>
  <c r="P39" i="1"/>
  <c r="O39" i="1"/>
  <c r="J27" i="1"/>
  <c r="L27" i="1" s="1"/>
  <c r="J26" i="1"/>
  <c r="L26" i="1" s="1"/>
  <c r="J25" i="1"/>
  <c r="L25" i="1" s="1"/>
  <c r="J24" i="1"/>
  <c r="L24" i="1" s="1"/>
  <c r="J38" i="1"/>
  <c r="L38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9" i="1"/>
  <c r="N39" i="1"/>
  <c r="K39" i="1"/>
  <c r="E39" i="1"/>
  <c r="D39" i="1"/>
  <c r="S39" i="1" l="1"/>
  <c r="Q39" i="1"/>
  <c r="J39" i="1"/>
  <c r="L39" i="1"/>
</calcChain>
</file>

<file path=xl/sharedStrings.xml><?xml version="1.0" encoding="utf-8"?>
<sst xmlns="http://schemas.openxmlformats.org/spreadsheetml/2006/main" count="129" uniqueCount="67">
  <si>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</si>
  <si>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</si>
  <si>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</si>
  <si>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</si>
  <si>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</si>
  <si>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</si>
  <si>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</si>
  <si>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</si>
  <si>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</si>
  <si>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</si>
  <si>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</si>
  <si>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</si>
  <si>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</si>
  <si>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</si>
  <si>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</si>
  <si>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</si>
  <si>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</si>
  <si>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P22-A02</t>
  </si>
  <si>
    <t>P22-C03</t>
  </si>
  <si>
    <t>22_01</t>
  </si>
  <si>
    <t>22_02</t>
  </si>
  <si>
    <t>22_03</t>
  </si>
  <si>
    <t>P22-C04</t>
  </si>
  <si>
    <t>22_04</t>
  </si>
  <si>
    <t>22_05</t>
  </si>
  <si>
    <t>22_06</t>
  </si>
  <si>
    <t>22_07</t>
  </si>
  <si>
    <t>22_08</t>
  </si>
  <si>
    <t>22_09</t>
  </si>
  <si>
    <t>22_10</t>
  </si>
  <si>
    <t>22_11</t>
  </si>
  <si>
    <t>22_12</t>
  </si>
  <si>
    <t>22_13</t>
  </si>
  <si>
    <t>22_14</t>
  </si>
  <si>
    <t>22_15</t>
  </si>
  <si>
    <t>22_16</t>
  </si>
  <si>
    <t>22_17</t>
  </si>
  <si>
    <t>22_18</t>
  </si>
  <si>
    <t>22_19</t>
  </si>
  <si>
    <t>22_20</t>
  </si>
  <si>
    <t>22_21</t>
  </si>
  <si>
    <t>22_22</t>
  </si>
  <si>
    <t>22_23</t>
  </si>
  <si>
    <t>22_24</t>
  </si>
  <si>
    <t>P22-A03</t>
  </si>
  <si>
    <t>22_25</t>
  </si>
  <si>
    <t>P22-C01</t>
  </si>
  <si>
    <t>22_26</t>
  </si>
  <si>
    <t>22_27</t>
  </si>
  <si>
    <t>22_28</t>
  </si>
  <si>
    <t>22_29</t>
  </si>
  <si>
    <t>22_30</t>
  </si>
  <si>
    <t>22_31</t>
  </si>
  <si>
    <t>22_32</t>
  </si>
  <si>
    <t>P22-A01</t>
  </si>
  <si>
    <t>P22-C02</t>
  </si>
  <si>
    <t>22_33</t>
  </si>
  <si>
    <t>22_34</t>
  </si>
  <si>
    <t>22 Moncton Southwest /</t>
  </si>
  <si>
    <t>Moncton-Sud-Ouest</t>
  </si>
  <si>
    <t xml:space="preserve"> Sherry WILSON (PC)</t>
  </si>
  <si>
    <t xml:space="preserve"> Tyson MILNER (L)</t>
  </si>
  <si>
    <t xml:space="preserve"> Charles DOUCET (NDP/NPD)</t>
  </si>
  <si>
    <t xml:space="preserve"> Mathieu Pierre LAPLANTE (PVNBGP)</t>
  </si>
  <si>
    <t xml:space="preserve"> Lucy GOGUEN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</si>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</sst>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9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58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59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60</v>
      </c>
      <c r="E3" s="30" t="s">
        <v>61</v>
      </c>
      <c r="F3" s="30" t="s">
        <v>62</v>
      </c>
      <c r="G3" s="30" t="s">
        <v>63</v>
      </c>
      <c r="H3" s="30" t="s">
        <v>64</v>
      </c>
      <c r="I3" s="30" t="s">
        <v>65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66</v>
      </c>
      <c r="O3" s="35" t="s">
        <v>10</v>
      </c>
      <c r="P3" s="35" t="s">
        <v>66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21</v>
      </c>
      <c r="E4" s="6">
        <v>36</v>
      </c>
      <c r="F4" s="6">
        <v>14</v>
      </c>
      <c r="G4" s="6">
        <v>3</v>
      </c>
      <c r="H4" s="6">
        <v>1</v>
      </c>
      <c r="I4" s="6"/>
      <c r="J4" s="7">
        <f t="shared" ref="J4:J27" si="0">SUM(D4:I4)</f>
        <v>75</v>
      </c>
      <c r="K4" s="8">
        <v>0</v>
      </c>
      <c r="L4" s="15">
        <f>K4+J4</f>
        <v>75</v>
      </c>
      <c r="M4" s="19">
        <v>165</v>
      </c>
      <c r="N4" s="17">
        <v>0</v>
      </c>
      <c r="O4" s="20">
        <v>165</v>
      </c>
      <c r="P4" s="17">
        <v>-2</v>
      </c>
      <c r="Q4" s="20">
        <v>163</v>
      </c>
      <c r="R4" s="17">
        <v>3</v>
      </c>
      <c r="S4" s="20">
        <v>166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10</v>
      </c>
      <c r="E5" s="9">
        <v>17</v>
      </c>
      <c r="F5" s="9">
        <v>6</v>
      </c>
      <c r="G5" s="9">
        <v>3</v>
      </c>
      <c r="H5" s="9">
        <v>1</v>
      </c>
      <c r="I5" s="9"/>
      <c r="J5" s="10">
        <f t="shared" si="0"/>
        <v>37</v>
      </c>
      <c r="K5" s="11">
        <v>0</v>
      </c>
      <c r="L5" s="16">
        <f t="shared" ref="L5:L38" si="1">K5+J5</f>
        <v>37</v>
      </c>
      <c r="M5" s="21">
        <v>152</v>
      </c>
      <c r="N5" s="18">
        <v>-1</v>
      </c>
      <c r="O5" s="22">
        <v>151</v>
      </c>
      <c r="P5" s="18">
        <v>-1</v>
      </c>
      <c r="Q5" s="22">
        <v>150</v>
      </c>
      <c r="R5" s="18">
        <v>5</v>
      </c>
      <c r="S5" s="22">
        <v>155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55</v>
      </c>
      <c r="E6" s="9">
        <v>83</v>
      </c>
      <c r="F6" s="9">
        <v>28</v>
      </c>
      <c r="G6" s="9">
        <v>15</v>
      </c>
      <c r="H6" s="9">
        <v>1</v>
      </c>
      <c r="I6" s="9"/>
      <c r="J6" s="10">
        <f t="shared" si="0"/>
        <v>182</v>
      </c>
      <c r="K6" s="11">
        <v>3</v>
      </c>
      <c r="L6" s="16">
        <f t="shared" si="1"/>
        <v>185</v>
      </c>
      <c r="M6" s="21">
        <v>347</v>
      </c>
      <c r="N6" s="18">
        <v>-4</v>
      </c>
      <c r="O6" s="22">
        <v>343</v>
      </c>
      <c r="P6" s="18">
        <v>-4</v>
      </c>
      <c r="Q6" s="22">
        <v>339</v>
      </c>
      <c r="R6" s="18">
        <v>-1</v>
      </c>
      <c r="S6" s="22">
        <v>338</v>
      </c>
    </row>
    <row r="7" spans="1:19" ht="16.5" customHeight="1" x14ac:dyDescent="0.25">
      <c r="A7" s="5" t="s">
        <v>17</v>
      </c>
      <c r="B7" s="5" t="s">
        <v>22</v>
      </c>
      <c r="C7" s="41" t="s">
        <v>23</v>
      </c>
      <c r="D7" s="9">
        <v>37</v>
      </c>
      <c r="E7" s="9">
        <v>49</v>
      </c>
      <c r="F7" s="9">
        <v>21</v>
      </c>
      <c r="G7" s="9">
        <v>13</v>
      </c>
      <c r="H7" s="9">
        <v>6</v>
      </c>
      <c r="I7" s="9"/>
      <c r="J7" s="10">
        <f t="shared" si="0"/>
        <v>126</v>
      </c>
      <c r="K7" s="11">
        <v>1</v>
      </c>
      <c r="L7" s="16">
        <f t="shared" si="1"/>
        <v>127</v>
      </c>
      <c r="M7" s="21">
        <v>284</v>
      </c>
      <c r="N7" s="18">
        <v>-2</v>
      </c>
      <c r="O7" s="22">
        <v>282</v>
      </c>
      <c r="P7" s="18">
        <v>-1</v>
      </c>
      <c r="Q7" s="22">
        <v>281</v>
      </c>
      <c r="R7" s="18">
        <v>32</v>
      </c>
      <c r="S7" s="22">
        <v>313</v>
      </c>
    </row>
    <row r="8" spans="1:19" ht="16.5" customHeight="1" x14ac:dyDescent="0.25">
      <c r="A8" s="5" t="s">
        <v>17</v>
      </c>
      <c r="B8" s="5" t="s">
        <v>22</v>
      </c>
      <c r="C8" s="41" t="s">
        <v>24</v>
      </c>
      <c r="D8" s="9">
        <v>31</v>
      </c>
      <c r="E8" s="9">
        <v>23</v>
      </c>
      <c r="F8" s="9">
        <v>17</v>
      </c>
      <c r="G8" s="9">
        <v>10</v>
      </c>
      <c r="H8" s="9">
        <v>4</v>
      </c>
      <c r="I8" s="9"/>
      <c r="J8" s="10">
        <f t="shared" si="0"/>
        <v>85</v>
      </c>
      <c r="K8" s="11">
        <v>0</v>
      </c>
      <c r="L8" s="16">
        <f t="shared" si="1"/>
        <v>85</v>
      </c>
      <c r="M8" s="21">
        <v>228</v>
      </c>
      <c r="N8" s="18">
        <v>-5</v>
      </c>
      <c r="O8" s="22">
        <v>223</v>
      </c>
      <c r="P8" s="18">
        <v>-2</v>
      </c>
      <c r="Q8" s="22">
        <v>221</v>
      </c>
      <c r="R8" s="18">
        <v>0</v>
      </c>
      <c r="S8" s="22">
        <v>221</v>
      </c>
    </row>
    <row r="9" spans="1:19" ht="16.5" customHeight="1" x14ac:dyDescent="0.25">
      <c r="A9" s="5" t="s">
        <v>17</v>
      </c>
      <c r="B9" s="5" t="s">
        <v>22</v>
      </c>
      <c r="C9" s="41" t="s">
        <v>25</v>
      </c>
      <c r="D9" s="9">
        <v>25</v>
      </c>
      <c r="E9" s="9">
        <v>32</v>
      </c>
      <c r="F9" s="9">
        <v>13</v>
      </c>
      <c r="G9" s="9">
        <v>9</v>
      </c>
      <c r="H9" s="9">
        <v>4</v>
      </c>
      <c r="I9" s="9"/>
      <c r="J9" s="10">
        <f t="shared" si="0"/>
        <v>83</v>
      </c>
      <c r="K9" s="11">
        <v>0</v>
      </c>
      <c r="L9" s="16">
        <f t="shared" si="1"/>
        <v>83</v>
      </c>
      <c r="M9" s="21">
        <v>201</v>
      </c>
      <c r="N9" s="18">
        <v>-3</v>
      </c>
      <c r="O9" s="22">
        <v>198</v>
      </c>
      <c r="P9" s="18">
        <v>1</v>
      </c>
      <c r="Q9" s="22">
        <v>199</v>
      </c>
      <c r="R9" s="18">
        <v>1</v>
      </c>
      <c r="S9" s="22">
        <v>200</v>
      </c>
    </row>
    <row r="10" spans="1:19" ht="16.5" customHeight="1" x14ac:dyDescent="0.25">
      <c r="A10" s="5" t="s">
        <v>17</v>
      </c>
      <c r="B10" s="5" t="s">
        <v>22</v>
      </c>
      <c r="C10" s="41" t="s">
        <v>26</v>
      </c>
      <c r="D10" s="9">
        <v>19</v>
      </c>
      <c r="E10" s="9">
        <v>34</v>
      </c>
      <c r="F10" s="9">
        <v>11</v>
      </c>
      <c r="G10" s="9">
        <v>4</v>
      </c>
      <c r="H10" s="9">
        <v>2</v>
      </c>
      <c r="I10" s="9"/>
      <c r="J10" s="10">
        <f t="shared" si="0"/>
        <v>70</v>
      </c>
      <c r="K10" s="11">
        <v>0</v>
      </c>
      <c r="L10" s="16">
        <f t="shared" si="1"/>
        <v>70</v>
      </c>
      <c r="M10" s="21">
        <v>243</v>
      </c>
      <c r="N10" s="18">
        <v>0</v>
      </c>
      <c r="O10" s="22">
        <v>243</v>
      </c>
      <c r="P10" s="18">
        <v>-4</v>
      </c>
      <c r="Q10" s="22">
        <v>239</v>
      </c>
      <c r="R10" s="18">
        <v>0</v>
      </c>
      <c r="S10" s="22">
        <v>239</v>
      </c>
    </row>
    <row r="11" spans="1:19" ht="16.5" customHeight="1" x14ac:dyDescent="0.25">
      <c r="A11" s="5" t="s">
        <v>17</v>
      </c>
      <c r="B11" s="5" t="s">
        <v>22</v>
      </c>
      <c r="C11" s="41" t="s">
        <v>27</v>
      </c>
      <c r="D11" s="9">
        <v>46</v>
      </c>
      <c r="E11" s="9">
        <v>62</v>
      </c>
      <c r="F11" s="9">
        <v>36</v>
      </c>
      <c r="G11" s="9">
        <v>15</v>
      </c>
      <c r="H11" s="9">
        <v>3</v>
      </c>
      <c r="I11" s="9"/>
      <c r="J11" s="10">
        <f t="shared" si="0"/>
        <v>162</v>
      </c>
      <c r="K11" s="11">
        <v>0</v>
      </c>
      <c r="L11" s="16">
        <f t="shared" si="1"/>
        <v>162</v>
      </c>
      <c r="M11" s="21">
        <v>379</v>
      </c>
      <c r="N11" s="18">
        <v>-3</v>
      </c>
      <c r="O11" s="22">
        <v>376</v>
      </c>
      <c r="P11" s="18">
        <v>2</v>
      </c>
      <c r="Q11" s="22">
        <v>378</v>
      </c>
      <c r="R11" s="18">
        <v>-11</v>
      </c>
      <c r="S11" s="22">
        <v>367</v>
      </c>
    </row>
    <row r="12" spans="1:19" ht="16.5" customHeight="1" x14ac:dyDescent="0.25">
      <c r="A12" s="5" t="s">
        <v>17</v>
      </c>
      <c r="B12" s="5" t="s">
        <v>22</v>
      </c>
      <c r="C12" s="41" t="s">
        <v>28</v>
      </c>
      <c r="D12" s="9">
        <v>44</v>
      </c>
      <c r="E12" s="9">
        <v>66</v>
      </c>
      <c r="F12" s="9">
        <v>20</v>
      </c>
      <c r="G12" s="9">
        <v>13</v>
      </c>
      <c r="H12" s="9">
        <v>5</v>
      </c>
      <c r="I12" s="9"/>
      <c r="J12" s="10">
        <f t="shared" si="0"/>
        <v>148</v>
      </c>
      <c r="K12" s="11">
        <v>1</v>
      </c>
      <c r="L12" s="16">
        <f t="shared" si="1"/>
        <v>149</v>
      </c>
      <c r="M12" s="21">
        <v>337</v>
      </c>
      <c r="N12" s="18">
        <v>-10</v>
      </c>
      <c r="O12" s="22">
        <v>327</v>
      </c>
      <c r="P12" s="18">
        <v>-1</v>
      </c>
      <c r="Q12" s="22">
        <v>326</v>
      </c>
      <c r="R12" s="18">
        <v>1</v>
      </c>
      <c r="S12" s="22">
        <v>327</v>
      </c>
    </row>
    <row r="13" spans="1:19" ht="16.5" customHeight="1" x14ac:dyDescent="0.25">
      <c r="A13" s="5" t="s">
        <v>17</v>
      </c>
      <c r="B13" s="5" t="s">
        <v>22</v>
      </c>
      <c r="C13" s="41" t="s">
        <v>29</v>
      </c>
      <c r="D13" s="9">
        <v>63</v>
      </c>
      <c r="E13" s="9">
        <v>70</v>
      </c>
      <c r="F13" s="9">
        <v>39</v>
      </c>
      <c r="G13" s="9">
        <v>10</v>
      </c>
      <c r="H13" s="9">
        <v>8</v>
      </c>
      <c r="I13" s="9"/>
      <c r="J13" s="10">
        <f t="shared" si="0"/>
        <v>190</v>
      </c>
      <c r="K13" s="11">
        <v>2</v>
      </c>
      <c r="L13" s="16">
        <f t="shared" si="1"/>
        <v>192</v>
      </c>
      <c r="M13" s="21">
        <v>338</v>
      </c>
      <c r="N13" s="18">
        <v>-1</v>
      </c>
      <c r="O13" s="22">
        <v>337</v>
      </c>
      <c r="P13" s="18">
        <v>0</v>
      </c>
      <c r="Q13" s="22">
        <v>337</v>
      </c>
      <c r="R13" s="18">
        <v>0</v>
      </c>
      <c r="S13" s="22">
        <v>337</v>
      </c>
    </row>
    <row r="14" spans="1:19" ht="16.5" customHeight="1" x14ac:dyDescent="0.25">
      <c r="A14" s="5" t="s">
        <v>17</v>
      </c>
      <c r="B14" s="5" t="s">
        <v>22</v>
      </c>
      <c r="C14" s="41" t="s">
        <v>30</v>
      </c>
      <c r="D14" s="9">
        <v>54</v>
      </c>
      <c r="E14" s="9">
        <v>57</v>
      </c>
      <c r="F14" s="9">
        <v>31</v>
      </c>
      <c r="G14" s="9">
        <v>7</v>
      </c>
      <c r="H14" s="9">
        <v>5</v>
      </c>
      <c r="I14" s="9"/>
      <c r="J14" s="10">
        <f t="shared" si="0"/>
        <v>154</v>
      </c>
      <c r="K14" s="11">
        <v>0</v>
      </c>
      <c r="L14" s="16">
        <f t="shared" si="1"/>
        <v>154</v>
      </c>
      <c r="M14" s="21">
        <v>306</v>
      </c>
      <c r="N14" s="18">
        <v>-5</v>
      </c>
      <c r="O14" s="22">
        <v>301</v>
      </c>
      <c r="P14" s="18">
        <v>0</v>
      </c>
      <c r="Q14" s="22">
        <v>301</v>
      </c>
      <c r="R14" s="18">
        <v>2</v>
      </c>
      <c r="S14" s="22">
        <v>303</v>
      </c>
    </row>
    <row r="15" spans="1:19" ht="16.5" customHeight="1" x14ac:dyDescent="0.25">
      <c r="A15" s="5" t="s">
        <v>17</v>
      </c>
      <c r="B15" s="5" t="s">
        <v>22</v>
      </c>
      <c r="C15" s="41" t="s">
        <v>31</v>
      </c>
      <c r="D15" s="9">
        <v>52</v>
      </c>
      <c r="E15" s="9">
        <v>48</v>
      </c>
      <c r="F15" s="9">
        <v>35</v>
      </c>
      <c r="G15" s="9">
        <v>8</v>
      </c>
      <c r="H15" s="9">
        <v>5</v>
      </c>
      <c r="I15" s="9"/>
      <c r="J15" s="10">
        <f t="shared" si="0"/>
        <v>148</v>
      </c>
      <c r="K15" s="11">
        <v>1</v>
      </c>
      <c r="L15" s="16">
        <f t="shared" si="1"/>
        <v>149</v>
      </c>
      <c r="M15" s="21">
        <v>261</v>
      </c>
      <c r="N15" s="18">
        <v>2</v>
      </c>
      <c r="O15" s="22">
        <v>263</v>
      </c>
      <c r="P15" s="18">
        <v>0</v>
      </c>
      <c r="Q15" s="22">
        <v>263</v>
      </c>
      <c r="R15" s="18">
        <v>2</v>
      </c>
      <c r="S15" s="22">
        <v>265</v>
      </c>
    </row>
    <row r="16" spans="1:19" ht="16.5" customHeight="1" x14ac:dyDescent="0.25">
      <c r="A16" s="5" t="s">
        <v>17</v>
      </c>
      <c r="B16" s="5" t="s">
        <v>18</v>
      </c>
      <c r="C16" s="41" t="s">
        <v>32</v>
      </c>
      <c r="D16" s="9">
        <v>111</v>
      </c>
      <c r="E16" s="9">
        <v>101</v>
      </c>
      <c r="F16" s="9">
        <v>36</v>
      </c>
      <c r="G16" s="9">
        <v>9</v>
      </c>
      <c r="H16" s="9">
        <v>4</v>
      </c>
      <c r="I16" s="9"/>
      <c r="J16" s="10">
        <f t="shared" si="0"/>
        <v>261</v>
      </c>
      <c r="K16" s="11">
        <v>0</v>
      </c>
      <c r="L16" s="16">
        <f t="shared" si="1"/>
        <v>261</v>
      </c>
      <c r="M16" s="21">
        <v>373</v>
      </c>
      <c r="N16" s="18">
        <v>3</v>
      </c>
      <c r="O16" s="22">
        <v>376</v>
      </c>
      <c r="P16" s="18">
        <v>6</v>
      </c>
      <c r="Q16" s="22">
        <v>382</v>
      </c>
      <c r="R16" s="18">
        <v>6</v>
      </c>
      <c r="S16" s="22">
        <v>388</v>
      </c>
    </row>
    <row r="17" spans="1:19" ht="16.5" customHeight="1" x14ac:dyDescent="0.25">
      <c r="A17" s="5" t="s">
        <v>17</v>
      </c>
      <c r="B17" s="5" t="s">
        <v>18</v>
      </c>
      <c r="C17" s="41" t="s">
        <v>33</v>
      </c>
      <c r="D17" s="9">
        <v>101</v>
      </c>
      <c r="E17" s="9">
        <v>101</v>
      </c>
      <c r="F17" s="9">
        <v>24</v>
      </c>
      <c r="G17" s="9">
        <v>8</v>
      </c>
      <c r="H17" s="9">
        <v>7</v>
      </c>
      <c r="I17" s="9"/>
      <c r="J17" s="10">
        <f t="shared" si="0"/>
        <v>241</v>
      </c>
      <c r="K17" s="11">
        <v>1</v>
      </c>
      <c r="L17" s="16">
        <f t="shared" si="1"/>
        <v>242</v>
      </c>
      <c r="M17" s="21">
        <v>392</v>
      </c>
      <c r="N17" s="18">
        <v>-6</v>
      </c>
      <c r="O17" s="22">
        <v>386</v>
      </c>
      <c r="P17" s="18">
        <v>-4</v>
      </c>
      <c r="Q17" s="22">
        <v>382</v>
      </c>
      <c r="R17" s="18">
        <v>-2</v>
      </c>
      <c r="S17" s="22">
        <v>380</v>
      </c>
    </row>
    <row r="18" spans="1:19" ht="16.5" customHeight="1" x14ac:dyDescent="0.25">
      <c r="A18" s="5" t="s">
        <v>17</v>
      </c>
      <c r="B18" s="5" t="s">
        <v>18</v>
      </c>
      <c r="C18" s="41" t="s">
        <v>34</v>
      </c>
      <c r="D18" s="9">
        <v>72</v>
      </c>
      <c r="E18" s="9">
        <v>98</v>
      </c>
      <c r="F18" s="9">
        <v>21</v>
      </c>
      <c r="G18" s="9">
        <v>9</v>
      </c>
      <c r="H18" s="9">
        <v>1</v>
      </c>
      <c r="I18" s="9"/>
      <c r="J18" s="10">
        <f t="shared" si="0"/>
        <v>201</v>
      </c>
      <c r="K18" s="11">
        <v>0</v>
      </c>
      <c r="L18" s="16">
        <f t="shared" si="1"/>
        <v>201</v>
      </c>
      <c r="M18" s="21">
        <v>392</v>
      </c>
      <c r="N18" s="18">
        <v>-15</v>
      </c>
      <c r="O18" s="22">
        <v>377</v>
      </c>
      <c r="P18" s="18">
        <v>-3</v>
      </c>
      <c r="Q18" s="22">
        <v>374</v>
      </c>
      <c r="R18" s="18">
        <v>1</v>
      </c>
      <c r="S18" s="22">
        <v>375</v>
      </c>
    </row>
    <row r="19" spans="1:19" ht="16.5" customHeight="1" x14ac:dyDescent="0.25">
      <c r="A19" s="5" t="s">
        <v>17</v>
      </c>
      <c r="B19" s="5" t="s">
        <v>22</v>
      </c>
      <c r="C19" s="41" t="s">
        <v>35</v>
      </c>
      <c r="D19" s="9">
        <v>29</v>
      </c>
      <c r="E19" s="9">
        <v>51</v>
      </c>
      <c r="F19" s="9">
        <v>16</v>
      </c>
      <c r="G19" s="9">
        <v>6</v>
      </c>
      <c r="H19" s="9">
        <v>4</v>
      </c>
      <c r="I19" s="9"/>
      <c r="J19" s="10">
        <f t="shared" si="0"/>
        <v>106</v>
      </c>
      <c r="K19" s="11">
        <v>0</v>
      </c>
      <c r="L19" s="16">
        <f t="shared" si="1"/>
        <v>106</v>
      </c>
      <c r="M19" s="21">
        <v>254</v>
      </c>
      <c r="N19" s="18">
        <v>-1</v>
      </c>
      <c r="O19" s="22">
        <v>253</v>
      </c>
      <c r="P19" s="18">
        <v>-3</v>
      </c>
      <c r="Q19" s="22">
        <v>250</v>
      </c>
      <c r="R19" s="18">
        <v>4</v>
      </c>
      <c r="S19" s="22">
        <v>254</v>
      </c>
    </row>
    <row r="20" spans="1:19" ht="16.5" customHeight="1" x14ac:dyDescent="0.25">
      <c r="A20" s="5" t="s">
        <v>17</v>
      </c>
      <c r="B20" s="5" t="s">
        <v>22</v>
      </c>
      <c r="C20" s="41" t="s">
        <v>36</v>
      </c>
      <c r="D20" s="9">
        <v>10</v>
      </c>
      <c r="E20" s="9">
        <v>21</v>
      </c>
      <c r="F20" s="9">
        <v>13</v>
      </c>
      <c r="G20" s="9">
        <v>2</v>
      </c>
      <c r="H20" s="9">
        <v>2</v>
      </c>
      <c r="I20" s="9"/>
      <c r="J20" s="10">
        <f t="shared" si="0"/>
        <v>48</v>
      </c>
      <c r="K20" s="11">
        <v>0</v>
      </c>
      <c r="L20" s="16">
        <f t="shared" si="1"/>
        <v>48</v>
      </c>
      <c r="M20" s="21">
        <v>144</v>
      </c>
      <c r="N20" s="18">
        <v>0</v>
      </c>
      <c r="O20" s="22">
        <v>144</v>
      </c>
      <c r="P20" s="18">
        <v>2</v>
      </c>
      <c r="Q20" s="22">
        <v>146</v>
      </c>
      <c r="R20" s="18">
        <v>-2</v>
      </c>
      <c r="S20" s="22">
        <v>144</v>
      </c>
    </row>
    <row r="21" spans="1:19" ht="16.5" customHeight="1" x14ac:dyDescent="0.25">
      <c r="A21" s="5" t="s">
        <v>17</v>
      </c>
      <c r="B21" s="5" t="s">
        <v>22</v>
      </c>
      <c r="C21" s="41" t="s">
        <v>37</v>
      </c>
      <c r="D21" s="9">
        <v>101</v>
      </c>
      <c r="E21" s="9">
        <v>98</v>
      </c>
      <c r="F21" s="9">
        <v>50</v>
      </c>
      <c r="G21" s="9">
        <v>7</v>
      </c>
      <c r="H21" s="9">
        <v>7</v>
      </c>
      <c r="I21" s="9"/>
      <c r="J21" s="10">
        <f t="shared" si="0"/>
        <v>263</v>
      </c>
      <c r="K21" s="11">
        <v>0</v>
      </c>
      <c r="L21" s="16">
        <f t="shared" si="1"/>
        <v>263</v>
      </c>
      <c r="M21" s="21">
        <v>379</v>
      </c>
      <c r="N21" s="18">
        <v>-8</v>
      </c>
      <c r="O21" s="22">
        <v>371</v>
      </c>
      <c r="P21" s="18">
        <v>0</v>
      </c>
      <c r="Q21" s="22">
        <v>371</v>
      </c>
      <c r="R21" s="18">
        <v>5</v>
      </c>
      <c r="S21" s="22">
        <v>376</v>
      </c>
    </row>
    <row r="22" spans="1:19" ht="16.5" customHeight="1" x14ac:dyDescent="0.25">
      <c r="A22" s="5" t="s">
        <v>17</v>
      </c>
      <c r="B22" s="5" t="s">
        <v>22</v>
      </c>
      <c r="C22" s="41" t="s">
        <v>38</v>
      </c>
      <c r="D22" s="9">
        <v>137</v>
      </c>
      <c r="E22" s="9">
        <v>103</v>
      </c>
      <c r="F22" s="9">
        <v>56</v>
      </c>
      <c r="G22" s="9">
        <v>7</v>
      </c>
      <c r="H22" s="9">
        <v>1</v>
      </c>
      <c r="I22" s="9"/>
      <c r="J22" s="10">
        <f t="shared" si="0"/>
        <v>304</v>
      </c>
      <c r="K22" s="11">
        <v>0</v>
      </c>
      <c r="L22" s="16">
        <f t="shared" si="1"/>
        <v>304</v>
      </c>
      <c r="M22" s="21">
        <v>447</v>
      </c>
      <c r="N22" s="18">
        <v>-5</v>
      </c>
      <c r="O22" s="22">
        <v>442</v>
      </c>
      <c r="P22" s="18">
        <v>4</v>
      </c>
      <c r="Q22" s="22">
        <v>446</v>
      </c>
      <c r="R22" s="18">
        <v>1</v>
      </c>
      <c r="S22" s="22">
        <v>447</v>
      </c>
    </row>
    <row r="23" spans="1:19" ht="16.5" customHeight="1" x14ac:dyDescent="0.25">
      <c r="A23" s="5" t="s">
        <v>17</v>
      </c>
      <c r="B23" s="5" t="s">
        <v>22</v>
      </c>
      <c r="C23" s="41" t="s">
        <v>39</v>
      </c>
      <c r="D23" s="9">
        <v>129</v>
      </c>
      <c r="E23" s="9">
        <v>93</v>
      </c>
      <c r="F23" s="9">
        <v>33</v>
      </c>
      <c r="G23" s="9">
        <v>8</v>
      </c>
      <c r="H23" s="9">
        <v>4</v>
      </c>
      <c r="I23" s="9"/>
      <c r="J23" s="10">
        <f t="shared" si="0"/>
        <v>267</v>
      </c>
      <c r="K23" s="11">
        <v>2</v>
      </c>
      <c r="L23" s="16">
        <f t="shared" si="1"/>
        <v>269</v>
      </c>
      <c r="M23" s="21">
        <v>400</v>
      </c>
      <c r="N23" s="18">
        <v>1</v>
      </c>
      <c r="O23" s="22">
        <v>401</v>
      </c>
      <c r="P23" s="18">
        <v>-5</v>
      </c>
      <c r="Q23" s="22">
        <v>396</v>
      </c>
      <c r="R23" s="18">
        <v>-1</v>
      </c>
      <c r="S23" s="22">
        <v>395</v>
      </c>
    </row>
    <row r="24" spans="1:19" ht="16.5" customHeight="1" x14ac:dyDescent="0.25">
      <c r="A24" s="5" t="s">
        <v>17</v>
      </c>
      <c r="B24" s="5" t="s">
        <v>22</v>
      </c>
      <c r="C24" s="41" t="s">
        <v>40</v>
      </c>
      <c r="D24" s="9">
        <v>66</v>
      </c>
      <c r="E24" s="9">
        <v>120</v>
      </c>
      <c r="F24" s="9">
        <v>61</v>
      </c>
      <c r="G24" s="9">
        <v>31</v>
      </c>
      <c r="H24" s="9">
        <v>5</v>
      </c>
      <c r="I24" s="9"/>
      <c r="J24" s="10">
        <f t="shared" si="0"/>
        <v>283</v>
      </c>
      <c r="K24" s="11">
        <v>1</v>
      </c>
      <c r="L24" s="16">
        <f t="shared" ref="L24:L27" si="2">K24+J24</f>
        <v>284</v>
      </c>
      <c r="M24" s="21">
        <v>557</v>
      </c>
      <c r="N24" s="18">
        <v>9</v>
      </c>
      <c r="O24" s="22">
        <v>566</v>
      </c>
      <c r="P24" s="18">
        <v>6</v>
      </c>
      <c r="Q24" s="22">
        <v>572</v>
      </c>
      <c r="R24" s="18">
        <v>20</v>
      </c>
      <c r="S24" s="22">
        <v>592</v>
      </c>
    </row>
    <row r="25" spans="1:19" ht="16.5" customHeight="1" x14ac:dyDescent="0.25">
      <c r="A25" s="5" t="s">
        <v>17</v>
      </c>
      <c r="B25" s="5" t="s">
        <v>22</v>
      </c>
      <c r="C25" s="41" t="s">
        <v>41</v>
      </c>
      <c r="D25" s="9">
        <v>35</v>
      </c>
      <c r="E25" s="9">
        <v>62</v>
      </c>
      <c r="F25" s="9">
        <v>27</v>
      </c>
      <c r="G25" s="9">
        <v>9</v>
      </c>
      <c r="H25" s="9">
        <v>11</v>
      </c>
      <c r="I25" s="9"/>
      <c r="J25" s="10">
        <f t="shared" si="0"/>
        <v>144</v>
      </c>
      <c r="K25" s="11">
        <v>0</v>
      </c>
      <c r="L25" s="16">
        <f t="shared" si="2"/>
        <v>144</v>
      </c>
      <c r="M25" s="21">
        <v>312</v>
      </c>
      <c r="N25" s="18">
        <v>-4</v>
      </c>
      <c r="O25" s="22">
        <v>308</v>
      </c>
      <c r="P25" s="18">
        <v>-6</v>
      </c>
      <c r="Q25" s="22">
        <v>302</v>
      </c>
      <c r="R25" s="18">
        <v>1</v>
      </c>
      <c r="S25" s="22">
        <v>303</v>
      </c>
    </row>
    <row r="26" spans="1:19" ht="16.5" customHeight="1" x14ac:dyDescent="0.25">
      <c r="A26" s="5" t="s">
        <v>17</v>
      </c>
      <c r="B26" s="5" t="s">
        <v>22</v>
      </c>
      <c r="C26" s="41" t="s">
        <v>42</v>
      </c>
      <c r="D26" s="9">
        <v>63</v>
      </c>
      <c r="E26" s="9">
        <v>76</v>
      </c>
      <c r="F26" s="9">
        <v>52</v>
      </c>
      <c r="G26" s="9">
        <v>21</v>
      </c>
      <c r="H26" s="9">
        <v>4</v>
      </c>
      <c r="I26" s="9"/>
      <c r="J26" s="10">
        <f t="shared" si="0"/>
        <v>216</v>
      </c>
      <c r="K26" s="11">
        <v>0</v>
      </c>
      <c r="L26" s="16">
        <f t="shared" si="2"/>
        <v>216</v>
      </c>
      <c r="M26" s="21">
        <v>379</v>
      </c>
      <c r="N26" s="18">
        <v>7</v>
      </c>
      <c r="O26" s="22">
        <v>386</v>
      </c>
      <c r="P26" s="18">
        <v>9</v>
      </c>
      <c r="Q26" s="22">
        <v>395</v>
      </c>
      <c r="R26" s="18">
        <v>13</v>
      </c>
      <c r="S26" s="22">
        <v>408</v>
      </c>
    </row>
    <row r="27" spans="1:19" ht="16.5" customHeight="1" x14ac:dyDescent="0.25">
      <c r="A27" s="5" t="s">
        <v>17</v>
      </c>
      <c r="B27" s="5" t="s">
        <v>22</v>
      </c>
      <c r="C27" s="41" t="s">
        <v>43</v>
      </c>
      <c r="D27" s="9">
        <v>125</v>
      </c>
      <c r="E27" s="9">
        <v>108</v>
      </c>
      <c r="F27" s="9">
        <v>73</v>
      </c>
      <c r="G27" s="9">
        <v>13</v>
      </c>
      <c r="H27" s="9">
        <v>8</v>
      </c>
      <c r="I27" s="9"/>
      <c r="J27" s="10">
        <f t="shared" si="0"/>
        <v>327</v>
      </c>
      <c r="K27" s="11">
        <v>1</v>
      </c>
      <c r="L27" s="16">
        <f t="shared" si="2"/>
        <v>328</v>
      </c>
      <c r="M27" s="21">
        <v>519</v>
      </c>
      <c r="N27" s="18">
        <v>6</v>
      </c>
      <c r="O27" s="22">
        <v>525</v>
      </c>
      <c r="P27" s="18">
        <v>1</v>
      </c>
      <c r="Q27" s="22">
        <v>526</v>
      </c>
      <c r="R27" s="18">
        <v>21</v>
      </c>
      <c r="S27" s="22">
        <v>547</v>
      </c>
    </row>
    <row r="28" spans="1:19" ht="16.5" customHeight="1" x14ac:dyDescent="0.25">
      <c r="A28" s="5" t="s">
        <v>44</v>
      </c>
      <c r="B28" s="5" t="s">
        <v>22</v>
      </c>
      <c r="C28" s="41" t="s">
        <v>45</v>
      </c>
      <c r="D28" s="9">
        <v>101</v>
      </c>
      <c r="E28" s="9">
        <v>51</v>
      </c>
      <c r="F28" s="9">
        <v>35</v>
      </c>
      <c r="G28" s="9">
        <v>10</v>
      </c>
      <c r="H28" s="9">
        <v>5</v>
      </c>
      <c r="I28" s="9"/>
      <c r="J28" s="10">
        <f t="shared" ref="J28:J37" si="3">SUM(D28:I28)</f>
        <v>202</v>
      </c>
      <c r="K28" s="11">
        <v>1</v>
      </c>
      <c r="L28" s="16">
        <f t="shared" ref="L28:L37" si="4">K28+J28</f>
        <v>203</v>
      </c>
      <c r="M28" s="21">
        <v>360</v>
      </c>
      <c r="N28" s="18">
        <v>1</v>
      </c>
      <c r="O28" s="22">
        <v>361</v>
      </c>
      <c r="P28" s="18">
        <v>-2</v>
      </c>
      <c r="Q28" s="22">
        <v>359</v>
      </c>
      <c r="R28" s="18">
        <v>-5</v>
      </c>
      <c r="S28" s="22">
        <v>354</v>
      </c>
    </row>
    <row r="29" spans="1:19" ht="16.5" customHeight="1" x14ac:dyDescent="0.25">
      <c r="A29" s="5" t="s">
        <v>44</v>
      </c>
      <c r="B29" s="5" t="s">
        <v>46</v>
      </c>
      <c r="C29" s="41" t="s">
        <v>47</v>
      </c>
      <c r="D29" s="9">
        <v>21</v>
      </c>
      <c r="E29" s="9">
        <v>46</v>
      </c>
      <c r="F29" s="9">
        <v>25</v>
      </c>
      <c r="G29" s="9">
        <v>7</v>
      </c>
      <c r="H29" s="9">
        <v>4</v>
      </c>
      <c r="I29" s="9"/>
      <c r="J29" s="10">
        <f t="shared" si="3"/>
        <v>103</v>
      </c>
      <c r="K29" s="11">
        <v>0</v>
      </c>
      <c r="L29" s="16">
        <f t="shared" si="4"/>
        <v>103</v>
      </c>
      <c r="M29" s="21">
        <v>244</v>
      </c>
      <c r="N29" s="18">
        <v>0</v>
      </c>
      <c r="O29" s="22">
        <v>244</v>
      </c>
      <c r="P29" s="18">
        <v>0</v>
      </c>
      <c r="Q29" s="22">
        <v>244</v>
      </c>
      <c r="R29" s="18">
        <v>-1</v>
      </c>
      <c r="S29" s="22">
        <v>243</v>
      </c>
    </row>
    <row r="30" spans="1:19" ht="16.5" customHeight="1" x14ac:dyDescent="0.25">
      <c r="A30" s="5" t="s">
        <v>44</v>
      </c>
      <c r="B30" s="5" t="s">
        <v>46</v>
      </c>
      <c r="C30" s="41" t="s">
        <v>48</v>
      </c>
      <c r="D30" s="9">
        <v>144</v>
      </c>
      <c r="E30" s="9">
        <v>65</v>
      </c>
      <c r="F30" s="9">
        <v>38</v>
      </c>
      <c r="G30" s="9">
        <v>17</v>
      </c>
      <c r="H30" s="9">
        <v>8</v>
      </c>
      <c r="I30" s="9"/>
      <c r="J30" s="10">
        <f t="shared" si="3"/>
        <v>272</v>
      </c>
      <c r="K30" s="11">
        <v>1</v>
      </c>
      <c r="L30" s="16">
        <f t="shared" si="4"/>
        <v>273</v>
      </c>
      <c r="M30" s="21">
        <v>437</v>
      </c>
      <c r="N30" s="18">
        <v>-2</v>
      </c>
      <c r="O30" s="22">
        <v>435</v>
      </c>
      <c r="P30" s="18">
        <v>-4</v>
      </c>
      <c r="Q30" s="22">
        <v>431</v>
      </c>
      <c r="R30" s="18">
        <v>-1</v>
      </c>
      <c r="S30" s="22">
        <v>430</v>
      </c>
    </row>
    <row r="31" spans="1:19" ht="16.5" customHeight="1" x14ac:dyDescent="0.25">
      <c r="A31" s="5" t="s">
        <v>44</v>
      </c>
      <c r="B31" s="5" t="s">
        <v>46</v>
      </c>
      <c r="C31" s="41" t="s">
        <v>49</v>
      </c>
      <c r="D31" s="9">
        <v>36</v>
      </c>
      <c r="E31" s="9">
        <v>40</v>
      </c>
      <c r="F31" s="9">
        <v>20</v>
      </c>
      <c r="G31" s="9">
        <v>9</v>
      </c>
      <c r="H31" s="9">
        <v>4</v>
      </c>
      <c r="I31" s="9"/>
      <c r="J31" s="10">
        <f t="shared" si="3"/>
        <v>109</v>
      </c>
      <c r="K31" s="11">
        <v>0</v>
      </c>
      <c r="L31" s="16">
        <f t="shared" si="4"/>
        <v>109</v>
      </c>
      <c r="M31" s="21">
        <v>303</v>
      </c>
      <c r="N31" s="18">
        <v>-1</v>
      </c>
      <c r="O31" s="22">
        <v>302</v>
      </c>
      <c r="P31" s="18">
        <v>-3</v>
      </c>
      <c r="Q31" s="22">
        <v>299</v>
      </c>
      <c r="R31" s="18">
        <v>-15</v>
      </c>
      <c r="S31" s="22">
        <v>284</v>
      </c>
    </row>
    <row r="32" spans="1:19" ht="16.5" customHeight="1" x14ac:dyDescent="0.25">
      <c r="A32" s="5" t="s">
        <v>44</v>
      </c>
      <c r="B32" s="5" t="s">
        <v>46</v>
      </c>
      <c r="C32" s="41" t="s">
        <v>50</v>
      </c>
      <c r="D32" s="9">
        <v>127</v>
      </c>
      <c r="E32" s="9">
        <v>81</v>
      </c>
      <c r="F32" s="9">
        <v>45</v>
      </c>
      <c r="G32" s="9">
        <v>14</v>
      </c>
      <c r="H32" s="9">
        <v>8</v>
      </c>
      <c r="I32" s="9"/>
      <c r="J32" s="10">
        <f t="shared" si="3"/>
        <v>275</v>
      </c>
      <c r="K32" s="11">
        <v>4</v>
      </c>
      <c r="L32" s="16">
        <f t="shared" si="4"/>
        <v>279</v>
      </c>
      <c r="M32" s="21">
        <v>516</v>
      </c>
      <c r="N32" s="18">
        <v>-19</v>
      </c>
      <c r="O32" s="22">
        <v>497</v>
      </c>
      <c r="P32" s="18">
        <v>2</v>
      </c>
      <c r="Q32" s="22">
        <v>499</v>
      </c>
      <c r="R32" s="18">
        <v>3</v>
      </c>
      <c r="S32" s="22">
        <v>502</v>
      </c>
    </row>
    <row r="33" spans="1:19" ht="16.5" customHeight="1" x14ac:dyDescent="0.25">
      <c r="A33" s="5" t="s">
        <v>44</v>
      </c>
      <c r="B33" s="5" t="s">
        <v>46</v>
      </c>
      <c r="C33" s="41" t="s">
        <v>51</v>
      </c>
      <c r="D33" s="9">
        <v>96</v>
      </c>
      <c r="E33" s="9">
        <v>45</v>
      </c>
      <c r="F33" s="9">
        <v>22</v>
      </c>
      <c r="G33" s="9">
        <v>14</v>
      </c>
      <c r="H33" s="9">
        <v>9</v>
      </c>
      <c r="I33" s="9"/>
      <c r="J33" s="10">
        <f t="shared" si="3"/>
        <v>186</v>
      </c>
      <c r="K33" s="11">
        <v>1</v>
      </c>
      <c r="L33" s="16">
        <f t="shared" si="4"/>
        <v>187</v>
      </c>
      <c r="M33" s="21">
        <v>346</v>
      </c>
      <c r="N33" s="18">
        <v>-3</v>
      </c>
      <c r="O33" s="22">
        <v>343</v>
      </c>
      <c r="P33" s="18">
        <v>-10</v>
      </c>
      <c r="Q33" s="22">
        <v>333</v>
      </c>
      <c r="R33" s="18">
        <v>3</v>
      </c>
      <c r="S33" s="22">
        <v>336</v>
      </c>
    </row>
    <row r="34" spans="1:19" ht="16.5" customHeight="1" x14ac:dyDescent="0.25">
      <c r="A34" s="5" t="s">
        <v>44</v>
      </c>
      <c r="B34" s="5" t="s">
        <v>46</v>
      </c>
      <c r="C34" s="41" t="s">
        <v>52</v>
      </c>
      <c r="D34" s="9">
        <v>125</v>
      </c>
      <c r="E34" s="9">
        <v>79</v>
      </c>
      <c r="F34" s="9">
        <v>34</v>
      </c>
      <c r="G34" s="9">
        <v>12</v>
      </c>
      <c r="H34" s="9">
        <v>8</v>
      </c>
      <c r="I34" s="9"/>
      <c r="J34" s="10">
        <f t="shared" si="3"/>
        <v>258</v>
      </c>
      <c r="K34" s="11">
        <v>1</v>
      </c>
      <c r="L34" s="16">
        <f t="shared" si="4"/>
        <v>259</v>
      </c>
      <c r="M34" s="21">
        <v>386</v>
      </c>
      <c r="N34" s="18">
        <v>-3</v>
      </c>
      <c r="O34" s="22">
        <v>383</v>
      </c>
      <c r="P34" s="18">
        <v>3</v>
      </c>
      <c r="Q34" s="22">
        <v>386</v>
      </c>
      <c r="R34" s="18">
        <v>11</v>
      </c>
      <c r="S34" s="22">
        <v>397</v>
      </c>
    </row>
    <row r="35" spans="1:19" ht="16.5" customHeight="1" x14ac:dyDescent="0.25">
      <c r="A35" s="5" t="s">
        <v>44</v>
      </c>
      <c r="B35" s="5" t="s">
        <v>46</v>
      </c>
      <c r="C35" s="41" t="s">
        <v>53</v>
      </c>
      <c r="D35" s="9">
        <v>100</v>
      </c>
      <c r="E35" s="9">
        <v>52</v>
      </c>
      <c r="F35" s="9">
        <v>45</v>
      </c>
      <c r="G35" s="9">
        <v>16</v>
      </c>
      <c r="H35" s="9">
        <v>5</v>
      </c>
      <c r="I35" s="9"/>
      <c r="J35" s="10">
        <f t="shared" si="3"/>
        <v>218</v>
      </c>
      <c r="K35" s="11">
        <v>0</v>
      </c>
      <c r="L35" s="16">
        <f t="shared" si="4"/>
        <v>218</v>
      </c>
      <c r="M35" s="21">
        <v>389</v>
      </c>
      <c r="N35" s="18">
        <v>0</v>
      </c>
      <c r="O35" s="22">
        <v>389</v>
      </c>
      <c r="P35" s="18">
        <v>1</v>
      </c>
      <c r="Q35" s="22">
        <v>390</v>
      </c>
      <c r="R35" s="18">
        <v>-8</v>
      </c>
      <c r="S35" s="22">
        <v>382</v>
      </c>
    </row>
    <row r="36" spans="1:19" ht="16.5" customHeight="1" x14ac:dyDescent="0.25">
      <c r="A36" s="5" t="s">
        <v>54</v>
      </c>
      <c r="B36" s="5" t="s">
        <v>55</v>
      </c>
      <c r="C36" s="41" t="s">
        <v>56</v>
      </c>
      <c r="D36" s="9">
        <v>132</v>
      </c>
      <c r="E36" s="9">
        <v>85</v>
      </c>
      <c r="F36" s="9">
        <v>50</v>
      </c>
      <c r="G36" s="9">
        <v>20</v>
      </c>
      <c r="H36" s="9">
        <v>13</v>
      </c>
      <c r="I36" s="9"/>
      <c r="J36" s="10">
        <f t="shared" si="3"/>
        <v>300</v>
      </c>
      <c r="K36" s="11">
        <v>0</v>
      </c>
      <c r="L36" s="16">
        <f t="shared" si="4"/>
        <v>300</v>
      </c>
      <c r="M36" s="21">
        <v>496</v>
      </c>
      <c r="N36" s="18">
        <v>2</v>
      </c>
      <c r="O36" s="22">
        <v>498</v>
      </c>
      <c r="P36" s="18">
        <v>-3</v>
      </c>
      <c r="Q36" s="22">
        <v>495</v>
      </c>
      <c r="R36" s="18">
        <v>9</v>
      </c>
      <c r="S36" s="22">
        <v>504</v>
      </c>
    </row>
    <row r="37" spans="1:19" ht="16.5" customHeight="1" x14ac:dyDescent="0.25">
      <c r="A37" s="5" t="s">
        <v>54</v>
      </c>
      <c r="B37" s="5" t="s">
        <v>55</v>
      </c>
      <c r="C37" s="41" t="s">
        <v>57</v>
      </c>
      <c r="D37" s="9">
        <v>192</v>
      </c>
      <c r="E37" s="9">
        <v>108</v>
      </c>
      <c r="F37" s="9">
        <v>75</v>
      </c>
      <c r="G37" s="9">
        <v>31</v>
      </c>
      <c r="H37" s="9">
        <v>17</v>
      </c>
      <c r="I37" s="9"/>
      <c r="J37" s="10">
        <f t="shared" si="3"/>
        <v>423</v>
      </c>
      <c r="K37" s="11">
        <v>4</v>
      </c>
      <c r="L37" s="16">
        <f t="shared" si="4"/>
        <v>427</v>
      </c>
      <c r="M37" s="21">
        <v>677</v>
      </c>
      <c r="N37" s="18">
        <v>-4</v>
      </c>
      <c r="O37" s="22">
        <v>673</v>
      </c>
      <c r="P37" s="18">
        <v>52</v>
      </c>
      <c r="Q37" s="22">
        <v>725</v>
      </c>
      <c r="R37" s="18">
        <v>7</v>
      </c>
      <c r="S37" s="22">
        <v>732</v>
      </c>
    </row>
    <row r="38" spans="1:19" ht="16.5" customHeight="1" thickBot="1" x14ac:dyDescent="0.3">
      <c r="A38" s="50" t="s">
        <v>16</v>
      </c>
      <c r="B38" s="51"/>
      <c r="C38" s="52"/>
      <c r="D38" s="6">
        <v>13</v>
      </c>
      <c r="E38" s="6">
        <v>13</v>
      </c>
      <c r="F38" s="6">
        <v>7</v>
      </c>
      <c r="G38" s="6">
        <v>2</v>
      </c>
      <c r="H38" s="6">
        <v>0</v>
      </c>
      <c r="I38" s="6"/>
      <c r="J38" s="7">
        <f t="shared" ref="J38" si="5">SUM(D38:I38)</f>
        <v>35</v>
      </c>
      <c r="K38" s="8">
        <v>1</v>
      </c>
      <c r="L38" s="12">
        <f t="shared" si="1"/>
        <v>36</v>
      </c>
      <c r="M38" s="53"/>
      <c r="N38" s="54"/>
      <c r="O38" s="55"/>
      <c r="P38" s="54"/>
      <c r="Q38" s="55"/>
      <c r="R38" s="54"/>
      <c r="S38" s="55"/>
    </row>
    <row r="39" spans="1:19" ht="16.8" thickTop="1" thickBot="1" x14ac:dyDescent="0.35">
      <c r="A39" s="62" t="s">
        <v>6</v>
      </c>
      <c r="B39" s="63"/>
      <c r="C39" s="64"/>
      <c r="D39" s="38">
        <f>SUM(D4:D38)</f>
        <v>2523</v>
      </c>
      <c r="E39" s="13">
        <f>SUM(E4:E38)</f>
        <v>2274</v>
      </c>
      <c r="F39" s="13">
        <f>SUM(F4:F38)</f>
        <v>1129</v>
      </c>
      <c r="G39" s="13">
        <f>SUM(G4:G38)</f>
        <v>392</v>
      </c>
      <c r="H39" s="13">
        <f>SUM(H4:H38)</f>
        <v>184</v>
      </c>
      <c r="I39" s="13"/>
      <c r="J39" s="13">
        <f>SUM(J4:J38)</f>
        <v>6502</v>
      </c>
      <c r="K39" s="13">
        <f>SUM(K4:K38)</f>
        <v>26</v>
      </c>
      <c r="L39" s="13">
        <f>SUM(L4:L38)</f>
        <v>6528</v>
      </c>
      <c r="M39" s="13">
        <f>SUM(M4:M38)</f>
        <v>11943</v>
      </c>
      <c r="N39" s="13">
        <f>SUM(N4:N38)</f>
        <v>-74</v>
      </c>
      <c r="O39" s="13">
        <f t="shared" ref="O39:S39" si="6">SUM(O4:O38)</f>
        <v>11869</v>
      </c>
      <c r="P39" s="13">
        <f t="shared" si="6"/>
        <v>31</v>
      </c>
      <c r="Q39" s="13">
        <f t="shared" si="6"/>
        <v>11900</v>
      </c>
      <c r="R39" s="13">
        <f t="shared" si="6"/>
        <v>104</v>
      </c>
      <c r="S39" s="14">
        <f t="shared" si="6"/>
        <v>12004</v>
      </c>
    </row>
  </sheetData>
  <mergeCells count="3">
    <mergeCell ref="A1:C1"/>
    <mergeCell ref="A2:C2"/>
    <mergeCell ref="A39:C39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8 P4:P38 M4:N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8">
      <formula1>-1</formula1>
    </dataValidation>
  </dataValidations>
  <printOptions horizontalCentered="1"/>
  <pageMargins left="0.25" right="0.25" top="0.75" bottom="0.75" header="0.5" footer="0.5"/>
  <pageSetup scale="89" firstPageNumber="17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6" max="17" man="1"/>
    <brk id="3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2015-01-08T19:15:46Z</cp:lastPrinted>
  <dcterms:created xsi:type="dcterms:W3CDTF">1998-09-11T14:50:15Z</dcterms:created>
  <dcterms:modified xsi:type="dcterms:W3CDTF">2015-02-23T14:26:53Z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