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" yWindow="0" windowWidth="12120" windowHeight="5256"/>
  </bookViews>
  <sheets>
    <sheet name="2014" sheetId="8" r:id="rId1"/>
  </sheets>
  <definedNames>
    <definedName name="Election_Results_Query">#REF!</definedName>
    <definedName name="FastHTMLExport">#REF!</definedName>
    <definedName name="_xlnm.Print_Area" localSheetId="0">'2014'!$A$1:$T$54</definedName>
    <definedName name="_xlnm.Print_Titles" localSheetId="0">'2014'!$1:$3</definedName>
  </definedNames>
  <calcPr calcId="145621"/>
</workbook>
</file>

<file path=xl/calcChain.xml><?xml version="1.0" encoding="utf-8"?>
<calcChain xmlns="http://schemas.openxmlformats.org/spreadsheetml/2006/main">
  <c r="P49" i="8" l="1"/>
  <c r="P51" i="8"/>
  <c r="P52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Q53" i="8" l="1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R52" i="8"/>
  <c r="S52" i="8" s="1"/>
  <c r="R51" i="8"/>
  <c r="S51" i="8" s="1"/>
  <c r="P50" i="8"/>
  <c r="R50" i="8" s="1"/>
  <c r="S50" i="8" s="1"/>
  <c r="R49" i="8"/>
  <c r="S49" i="8" s="1"/>
  <c r="P48" i="8"/>
  <c r="R48" i="8" s="1"/>
  <c r="S48" i="8" s="1"/>
  <c r="P47" i="8"/>
  <c r="R47" i="8" s="1"/>
  <c r="S47" i="8" s="1"/>
  <c r="P46" i="8"/>
  <c r="R46" i="8" s="1"/>
  <c r="S46" i="8" s="1"/>
  <c r="P45" i="8"/>
  <c r="R45" i="8" s="1"/>
  <c r="S45" i="8" s="1"/>
  <c r="P44" i="8"/>
  <c r="R44" i="8" s="1"/>
  <c r="S44" i="8" s="1"/>
  <c r="P43" i="8"/>
  <c r="R43" i="8" s="1"/>
  <c r="S43" i="8" s="1"/>
  <c r="P42" i="8"/>
  <c r="R42" i="8" s="1"/>
  <c r="S42" i="8" s="1"/>
  <c r="P41" i="8"/>
  <c r="R41" i="8" s="1"/>
  <c r="S41" i="8" s="1"/>
  <c r="P40" i="8"/>
  <c r="R40" i="8" s="1"/>
  <c r="S40" i="8" s="1"/>
  <c r="P39" i="8"/>
  <c r="R39" i="8" s="1"/>
  <c r="S39" i="8" s="1"/>
  <c r="P38" i="8"/>
  <c r="R38" i="8" s="1"/>
  <c r="S38" i="8" s="1"/>
  <c r="P37" i="8"/>
  <c r="R37" i="8" s="1"/>
  <c r="S37" i="8" s="1"/>
  <c r="P36" i="8"/>
  <c r="R36" i="8" s="1"/>
  <c r="S36" i="8" s="1"/>
  <c r="P35" i="8"/>
  <c r="R35" i="8" s="1"/>
  <c r="S35" i="8" s="1"/>
  <c r="P34" i="8"/>
  <c r="R34" i="8" s="1"/>
  <c r="S34" i="8" s="1"/>
  <c r="P33" i="8"/>
  <c r="R33" i="8" s="1"/>
  <c r="S33" i="8" s="1"/>
  <c r="P32" i="8"/>
  <c r="R32" i="8" s="1"/>
  <c r="S32" i="8" s="1"/>
  <c r="P31" i="8"/>
  <c r="R31" i="8" s="1"/>
  <c r="S31" i="8" s="1"/>
  <c r="P30" i="8"/>
  <c r="R30" i="8" s="1"/>
  <c r="S30" i="8" s="1"/>
  <c r="P29" i="8"/>
  <c r="R29" i="8" s="1"/>
  <c r="S29" i="8" s="1"/>
  <c r="P28" i="8"/>
  <c r="R28" i="8" s="1"/>
  <c r="S28" i="8" s="1"/>
  <c r="P27" i="8"/>
  <c r="R27" i="8" s="1"/>
  <c r="S27" i="8" s="1"/>
  <c r="P26" i="8"/>
  <c r="R26" i="8" s="1"/>
  <c r="S26" i="8" s="1"/>
  <c r="P25" i="8"/>
  <c r="R25" i="8" s="1"/>
  <c r="S25" i="8" s="1"/>
  <c r="P24" i="8"/>
  <c r="R24" i="8" s="1"/>
  <c r="S24" i="8" s="1"/>
  <c r="P23" i="8"/>
  <c r="R23" i="8" s="1"/>
  <c r="S23" i="8" s="1"/>
  <c r="P22" i="8"/>
  <c r="R22" i="8" s="1"/>
  <c r="S22" i="8" s="1"/>
  <c r="P21" i="8"/>
  <c r="R21" i="8" s="1"/>
  <c r="S21" i="8"/>
  <c r="P20" i="8"/>
  <c r="R20" i="8" s="1"/>
  <c r="S20" i="8" s="1"/>
  <c r="P19" i="8"/>
  <c r="R19" i="8" s="1"/>
  <c r="S19" i="8" s="1"/>
  <c r="P18" i="8"/>
  <c r="R18" i="8" s="1"/>
  <c r="S18" i="8" s="1"/>
  <c r="P17" i="8"/>
  <c r="R17" i="8" s="1"/>
  <c r="S17" i="8" s="1"/>
  <c r="P16" i="8"/>
  <c r="R16" i="8" s="1"/>
  <c r="S16" i="8" s="1"/>
  <c r="P15" i="8"/>
  <c r="R15" i="8" s="1"/>
  <c r="S15" i="8" s="1"/>
  <c r="P14" i="8"/>
  <c r="R14" i="8" s="1"/>
  <c r="S14" i="8" s="1"/>
  <c r="P13" i="8"/>
  <c r="R13" i="8" s="1"/>
  <c r="S13" i="8" s="1"/>
  <c r="P12" i="8"/>
  <c r="R12" i="8" s="1"/>
  <c r="S12" i="8" s="1"/>
  <c r="P11" i="8"/>
  <c r="R11" i="8" s="1"/>
  <c r="S11" i="8" s="1"/>
  <c r="P10" i="8"/>
  <c r="R10" i="8" s="1"/>
  <c r="S10" i="8" s="1"/>
  <c r="P9" i="8"/>
  <c r="R9" i="8" s="1"/>
  <c r="S9" i="8" s="1"/>
  <c r="P8" i="8"/>
  <c r="R8" i="8" s="1"/>
  <c r="S8" i="8" s="1"/>
  <c r="P7" i="8"/>
  <c r="R7" i="8" s="1"/>
  <c r="S7" i="8" s="1"/>
  <c r="P6" i="8"/>
  <c r="R6" i="8" s="1"/>
  <c r="S6" i="8" s="1"/>
  <c r="P5" i="8"/>
  <c r="R5" i="8" s="1"/>
  <c r="S5" i="8" s="1"/>
  <c r="P4" i="8"/>
  <c r="R4" i="8" s="1"/>
  <c r="S4" i="8" s="1"/>
  <c r="P53" i="8" l="1"/>
  <c r="R53" i="8"/>
  <c r="S53" i="8" s="1"/>
</calcChain>
</file>

<file path=xl/sharedStrings.xml><?xml version="1.0" encoding="utf-8"?>
<sst xmlns="http://schemas.openxmlformats.org/spreadsheetml/2006/main" count="158" uniqueCount="76">
  <si>
    <t>Number of Electors</t>
  </si>
  <si>
    <t>Nombre d'électeurs</t>
  </si>
  <si>
    <t>Summary</t>
  </si>
  <si>
    <t>Sommaire</t>
  </si>
  <si>
    <t>Number of Votes for Each Candidate</t>
  </si>
  <si>
    <t>Nombre de votes pour chaque candidat(e)</t>
  </si>
  <si>
    <t>Tracadie-Sheila</t>
  </si>
  <si>
    <t>TOTALS / TOTAUX</t>
  </si>
  <si>
    <t>Caraquet</t>
  </si>
  <si>
    <t>Riverview</t>
  </si>
  <si>
    <t>Albert</t>
  </si>
  <si>
    <t>Saint John Harbour</t>
  </si>
  <si>
    <t>Saint John Lancaster</t>
  </si>
  <si>
    <t>Carleton</t>
  </si>
  <si>
    <t xml:space="preserve">Electoral District
Circonscription électorale
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</si>
  <si>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</si>
  <si>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</si>
  <si>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</si>
  <si>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PC</t>
  </si>
  <si>
    <t xml:space="preserve"> L</t>
  </si>
  <si>
    <t xml:space="preserve"> NDP/NPD</t>
  </si>
  <si>
    <t xml:space="preserve"> IND</t>
  </si>
  <si>
    <t xml:space="preserve"> Ballots Rejected /
 Bulletins de vote rejetés</t>
  </si>
  <si>
    <t xml:space="preserve"> Total Votes for All Candidates /
 Total des voix exprimées
 pour tout(e)s les candidat(e)s</t>
  </si>
  <si>
    <t xml:space="preserve"> Votes Cast /
 Voix exprimées</t>
  </si>
  <si>
    <t>Quispamsis</t>
  </si>
  <si>
    <t>Rothesay</t>
  </si>
  <si>
    <t>Charlotte-Campobello</t>
  </si>
  <si>
    <t xml:space="preserve"> PANB/AGNB</t>
  </si>
  <si>
    <t xml:space="preserve"> PVNBGP</t>
  </si>
  <si>
    <t xml:space="preserve"> List for Advance Polls/
 Liste électorale pour scrutin par
 anticipation </t>
  </si>
  <si>
    <t xml:space="preserve"> Added or Deleted During
 Revision /
 Ajoutés ou enlevés pendant la
 révision</t>
  </si>
  <si>
    <t xml:space="preserve"> Added or Deleted at Polls /
 Ajoutés ou enlevés lors du
 scrutin</t>
  </si>
  <si>
    <t xml:space="preserve"> % voted /
 % ayant voté</t>
  </si>
  <si>
    <t>Southwest Miramichi-Bay du Vin/Miramichi-Sud-Ouest-Baie-du-Vin</t>
  </si>
  <si>
    <t>Kent North/Kent-Nord</t>
  </si>
  <si>
    <t>Kent South/Kent-Sud</t>
  </si>
  <si>
    <t>Moncton East/Moncton-Est</t>
  </si>
  <si>
    <t>Moncton Centre/Moncton-Centre</t>
  </si>
  <si>
    <t>Moncton South/Moncton-Sud</t>
  </si>
  <si>
    <t>Victoria-La Vallée/Victoria-La-Vallée</t>
  </si>
  <si>
    <t>Restigouche West/
Restigouche-Ouest</t>
  </si>
  <si>
    <t>Bathurst West-Beresford/
Bathurst-Ouest-Beresford</t>
  </si>
  <si>
    <t>Campbellton-Dalhousie</t>
  </si>
  <si>
    <t>Restigouche-Chaleur</t>
  </si>
  <si>
    <t>Shippagan-Lamèque-Miscou</t>
  </si>
  <si>
    <t>Miramichi</t>
  </si>
  <si>
    <t>Shediac-Beaubassin-Cap-Pelé</t>
  </si>
  <si>
    <t>Memramcook-Tantramar</t>
  </si>
  <si>
    <t>Dieppe</t>
  </si>
  <si>
    <t>Gagetown-Petitcodiac</t>
  </si>
  <si>
    <t>Sussex-Fundy-St. Martins</t>
  </si>
  <si>
    <t>Hampton</t>
  </si>
  <si>
    <t>Portland-Simonds</t>
  </si>
  <si>
    <t>Oromocto-Lincoln</t>
  </si>
  <si>
    <t>Fredericton-Grand Lake</t>
  </si>
  <si>
    <t>New Maryland-Sunbury</t>
  </si>
  <si>
    <t>Fredericton-York</t>
  </si>
  <si>
    <t>Carleton-York</t>
  </si>
  <si>
    <t>Carleton-Victoria</t>
  </si>
  <si>
    <t>Bathurst East-Nepisiguit-Saint-Isidore/ Bathurst-Est-Nepisiguit-Saint-Isidore</t>
  </si>
  <si>
    <t>Miramichi Bay-Neguac/
Baie-de-Miramichi-Neguac</t>
  </si>
  <si>
    <t>Shediac Bay-Dieppe/
Baie-de-Shediac-Dieppe</t>
  </si>
  <si>
    <t>Moncton Northwest/
Moncton-Nord-Ouest</t>
  </si>
  <si>
    <t>Moncton Southwest/
Moncton-Sud-Ouest</t>
  </si>
  <si>
    <t>Saint John East/
Saint John-Est</t>
  </si>
  <si>
    <t>Fundy-The Isles-Saint John West/
Fundy-Les-Îles-Saint John-Ouest</t>
  </si>
  <si>
    <t>Kings Centre/
Kings-Centre</t>
  </si>
  <si>
    <t>Fredericton South/
Fredericton-Sud</t>
  </si>
  <si>
    <t>Fredericton North/
Fredericton-Nord</t>
  </si>
  <si>
    <t>Fredericton West-Hanwell/
Fredericton-Ouest-Hanwell</t>
  </si>
  <si>
    <t>Edmundston-Madawaska Centre/
Edmundston-Madawaska-Centre</t>
  </si>
  <si>
    <t>Madawaska Les Lacs-Edmundston/
Madawaska-Les-Lacs-Edmundston</t>
  </si>
  <si>
    <t>-</t>
  </si>
  <si>
    <t>*</t>
  </si>
  <si>
    <t>* After all Judicial Recounts / Après tous les dépouillements judiciaires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</si>
</sst>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6" fillId="0" borderId="3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2" xfId="0" applyFont="1" applyFill="1" applyBorder="1" applyAlignment="1">
      <alignment horizontal="centerContinuous"/>
    </xf>
    <xf numFmtId="0" fontId="6" fillId="0" borderId="3" xfId="0" applyFont="1" applyFill="1" applyBorder="1" applyAlignment="1" applyProtection="1">
      <alignment horizontal="centerContinuous"/>
    </xf>
    <xf numFmtId="0" fontId="6" fillId="0" borderId="1" xfId="0" applyFont="1" applyFill="1" applyBorder="1" applyAlignment="1" applyProtection="1">
      <alignment horizontal="centerContinuous"/>
    </xf>
    <xf numFmtId="0" fontId="6" fillId="0" borderId="2" xfId="0" applyFont="1" applyFill="1" applyBorder="1" applyAlignment="1" applyProtection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0" fontId="6" fillId="0" borderId="5" xfId="0" applyFont="1" applyFill="1" applyBorder="1" applyAlignment="1" applyProtection="1">
      <alignment horizontal="centerContinuous" vertical="top"/>
    </xf>
    <xf numFmtId="0" fontId="6" fillId="0" borderId="7" xfId="0" applyFont="1" applyFill="1" applyBorder="1" applyAlignment="1" applyProtection="1">
      <alignment horizontal="centerContinuous" vertical="top"/>
    </xf>
    <xf numFmtId="0" fontId="6" fillId="0" borderId="6" xfId="0" applyFont="1" applyFill="1" applyBorder="1" applyAlignment="1" applyProtection="1">
      <alignment horizontal="centerContinuous" vertical="top"/>
    </xf>
    <xf numFmtId="0" fontId="3" fillId="0" borderId="8" xfId="0" applyFont="1" applyFill="1" applyBorder="1" applyAlignment="1" applyProtection="1">
      <alignment horizontal="center" textRotation="90" wrapText="1"/>
    </xf>
    <xf numFmtId="0" fontId="3" fillId="0" borderId="9" xfId="0" applyFont="1" applyFill="1" applyBorder="1" applyAlignment="1" applyProtection="1">
      <alignment horizontal="center" textRotation="90" wrapText="1"/>
    </xf>
    <xf numFmtId="0" fontId="3" fillId="0" borderId="10" xfId="0" applyFont="1" applyFill="1" applyBorder="1" applyAlignment="1" applyProtection="1">
      <alignment horizontal="center" textRotation="90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0" fontId="3" fillId="0" borderId="10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7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right" vertical="center"/>
    </xf>
    <xf numFmtId="0" fontId="3" fillId="0" borderId="19" xfId="0" applyFont="1" applyFill="1" applyBorder="1" applyAlignment="1" applyProtection="1">
      <alignment horizontal="center" textRotation="90" wrapText="1"/>
      <protection locked="0"/>
    </xf>
    <xf numFmtId="0" fontId="3" fillId="0" borderId="20" xfId="0" applyFont="1" applyFill="1" applyBorder="1" applyAlignment="1" applyProtection="1">
      <alignment horizontal="center" textRotation="90" wrapText="1"/>
      <protection locked="0"/>
    </xf>
    <xf numFmtId="0" fontId="3" fillId="0" borderId="21" xfId="0" applyFont="1" applyFill="1" applyBorder="1" applyAlignment="1" applyProtection="1">
      <alignment horizontal="center" textRotation="90" wrapText="1"/>
      <protection locked="0"/>
    </xf>
    <xf numFmtId="0" fontId="3" fillId="0" borderId="22" xfId="0" applyFont="1" applyFill="1" applyBorder="1" applyAlignment="1" applyProtection="1">
      <alignment horizontal="center" textRotation="90" wrapText="1"/>
      <protection locked="0"/>
    </xf>
    <xf numFmtId="0" fontId="7" fillId="0" borderId="7" xfId="0" applyFont="1" applyFill="1" applyBorder="1" applyAlignment="1">
      <alignment horizontal="centerContinuous" vertical="top"/>
    </xf>
    <xf numFmtId="0" fontId="7" fillId="0" borderId="6" xfId="0" applyFont="1" applyFill="1" applyBorder="1" applyAlignment="1">
      <alignment horizontal="centerContinuous" vertical="top"/>
    </xf>
    <xf numFmtId="0" fontId="3" fillId="0" borderId="19" xfId="0" applyFont="1" applyFill="1" applyBorder="1" applyAlignment="1" applyProtection="1">
      <alignment horizontal="center" textRotation="90" wrapText="1"/>
    </xf>
    <xf numFmtId="0" fontId="3" fillId="0" borderId="20" xfId="0" applyFont="1" applyFill="1" applyBorder="1" applyAlignment="1" applyProtection="1">
      <alignment horizontal="center" textRotation="90" wrapText="1"/>
    </xf>
    <xf numFmtId="0" fontId="3" fillId="0" borderId="22" xfId="0" applyFont="1" applyFill="1" applyBorder="1" applyAlignment="1" applyProtection="1">
      <alignment horizontal="center" textRotation="90" wrapText="1"/>
    </xf>
    <xf numFmtId="0" fontId="6" fillId="0" borderId="5" xfId="0" applyFont="1" applyFill="1" applyBorder="1" applyAlignment="1">
      <alignment horizontal="centerContinuous" vertical="top"/>
    </xf>
    <xf numFmtId="0" fontId="6" fillId="0" borderId="7" xfId="0" applyFont="1" applyFill="1" applyBorder="1" applyAlignment="1">
      <alignment horizontal="centerContinuous" vertical="top"/>
    </xf>
    <xf numFmtId="0" fontId="6" fillId="0" borderId="6" xfId="0" applyFont="1" applyFill="1" applyBorder="1" applyAlignment="1">
      <alignment horizontal="centerContinuous" vertical="top"/>
    </xf>
    <xf numFmtId="3" fontId="3" fillId="0" borderId="17" xfId="0" quotePrefix="1" applyNumberFormat="1" applyFont="1" applyBorder="1" applyAlignment="1">
      <alignment horizontal="right" vertical="center"/>
    </xf>
    <xf numFmtId="3" fontId="3" fillId="0" borderId="18" xfId="0" quotePrefix="1" applyNumberFormat="1" applyFont="1" applyBorder="1" applyAlignment="1">
      <alignment horizontal="right" vertical="center"/>
    </xf>
    <xf numFmtId="3" fontId="3" fillId="0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view="pageBreakPreview" zoomScale="90" zoomScaleNormal="90" zoomScaleSheetLayoutView="90" workbookViewId="0">
      <pane ySplit="3" topLeftCell="A4" activePane="bottomLeft" state="frozen"/>
      <selection pane="bottomLeft" sqref="A1:B1"/>
    </sheetView>
  </sheetViews>
  <sheetFormatPr defaultRowHeight="13.2" x14ac:dyDescent="0.25"/>
  <cols>
    <col min="1" max="1" width="4" style="1" bestFit="1" customWidth="1"/>
    <col min="2" max="2" width="32.88671875" style="1" customWidth="1"/>
    <col min="3" max="3" width="8" style="1" customWidth="1"/>
    <col min="4" max="4" width="9.33203125" style="1" customWidth="1"/>
    <col min="5" max="5" width="8.5546875" style="1" customWidth="1"/>
    <col min="6" max="6" width="9.33203125" style="1" customWidth="1"/>
    <col min="7" max="9" width="8" style="1" customWidth="1"/>
    <col min="10" max="15" width="8.6640625" style="1" customWidth="1"/>
    <col min="16" max="17" width="8" customWidth="1"/>
    <col min="18" max="18" width="7.88671875" customWidth="1"/>
    <col min="19" max="19" width="8" customWidth="1"/>
    <col min="20" max="20" width="2.6640625" customWidth="1"/>
  </cols>
  <sheetData>
    <row r="1" spans="1:20" ht="15" customHeight="1" x14ac:dyDescent="0.25">
      <c r="A1" s="54"/>
      <c r="B1" s="55"/>
      <c r="C1" s="5" t="s">
        <v>0</v>
      </c>
      <c r="D1" s="6"/>
      <c r="E1" s="6"/>
      <c r="F1" s="6"/>
      <c r="G1" s="6"/>
      <c r="H1" s="6"/>
      <c r="I1" s="7"/>
      <c r="J1" s="5" t="s">
        <v>4</v>
      </c>
      <c r="K1" s="8"/>
      <c r="L1" s="8"/>
      <c r="M1" s="8"/>
      <c r="N1" s="8"/>
      <c r="O1" s="9"/>
      <c r="P1" s="2" t="s">
        <v>2</v>
      </c>
      <c r="Q1" s="3"/>
      <c r="R1" s="3"/>
      <c r="S1" s="4"/>
    </row>
    <row r="2" spans="1:20" ht="15" customHeight="1" thickBot="1" x14ac:dyDescent="0.3">
      <c r="A2" s="54"/>
      <c r="B2" s="55"/>
      <c r="C2" s="10" t="s">
        <v>1</v>
      </c>
      <c r="D2" s="11"/>
      <c r="E2" s="11"/>
      <c r="F2" s="11"/>
      <c r="G2" s="11"/>
      <c r="H2" s="11"/>
      <c r="I2" s="12"/>
      <c r="J2" s="10" t="s">
        <v>5</v>
      </c>
      <c r="K2" s="41"/>
      <c r="L2" s="41"/>
      <c r="M2" s="41"/>
      <c r="N2" s="41"/>
      <c r="O2" s="42"/>
      <c r="P2" s="46" t="s">
        <v>3</v>
      </c>
      <c r="Q2" s="47"/>
      <c r="R2" s="47"/>
      <c r="S2" s="48"/>
    </row>
    <row r="3" spans="1:20" ht="159.75" customHeight="1" thickBot="1" x14ac:dyDescent="0.3">
      <c r="A3" s="56" t="s">
        <v>14</v>
      </c>
      <c r="B3" s="57"/>
      <c r="C3" s="13" t="s">
        <v>15</v>
      </c>
      <c r="D3" s="14" t="s">
        <v>31</v>
      </c>
      <c r="E3" s="14" t="s">
        <v>30</v>
      </c>
      <c r="F3" s="14" t="s">
        <v>31</v>
      </c>
      <c r="G3" s="14" t="s">
        <v>16</v>
      </c>
      <c r="H3" s="14" t="s">
        <v>32</v>
      </c>
      <c r="I3" s="15" t="s">
        <v>17</v>
      </c>
      <c r="J3" s="37" t="s">
        <v>18</v>
      </c>
      <c r="K3" s="38" t="s">
        <v>19</v>
      </c>
      <c r="L3" s="38" t="s">
        <v>20</v>
      </c>
      <c r="M3" s="39" t="s">
        <v>29</v>
      </c>
      <c r="N3" s="39" t="s">
        <v>28</v>
      </c>
      <c r="O3" s="40" t="s">
        <v>21</v>
      </c>
      <c r="P3" s="43" t="s">
        <v>23</v>
      </c>
      <c r="Q3" s="44" t="s">
        <v>22</v>
      </c>
      <c r="R3" s="44" t="s">
        <v>24</v>
      </c>
      <c r="S3" s="45" t="s">
        <v>33</v>
      </c>
    </row>
    <row r="4" spans="1:20" s="1" customFormat="1" ht="25.5" customHeight="1" x14ac:dyDescent="0.25">
      <c r="A4" s="19">
        <v>1</v>
      </c>
      <c r="B4" s="20" t="s">
        <v>41</v>
      </c>
      <c r="C4" s="26">
        <v>11794</v>
      </c>
      <c r="D4" s="27">
        <f>E4-C4</f>
        <v>-49</v>
      </c>
      <c r="E4" s="27">
        <v>11745</v>
      </c>
      <c r="F4" s="27">
        <f>G4-E4</f>
        <v>-7</v>
      </c>
      <c r="G4" s="27">
        <v>11738</v>
      </c>
      <c r="H4" s="27">
        <f>I4-G4</f>
        <v>168</v>
      </c>
      <c r="I4" s="28">
        <v>11906</v>
      </c>
      <c r="J4" s="26">
        <v>1710</v>
      </c>
      <c r="K4" s="27">
        <v>4940</v>
      </c>
      <c r="L4" s="27">
        <v>351</v>
      </c>
      <c r="M4" s="49" t="s">
        <v>73</v>
      </c>
      <c r="N4" s="35" t="s">
        <v>73</v>
      </c>
      <c r="O4" s="28">
        <v>1514</v>
      </c>
      <c r="P4" s="26">
        <f>SUM(J4:O4)</f>
        <v>8515</v>
      </c>
      <c r="Q4" s="51">
        <v>70</v>
      </c>
      <c r="R4" s="27">
        <f>SUM(P4:Q4)</f>
        <v>8585</v>
      </c>
      <c r="S4" s="16">
        <f>R4/I4</f>
        <v>0.72106500923903916</v>
      </c>
    </row>
    <row r="5" spans="1:20" s="1" customFormat="1" ht="25.5" customHeight="1" x14ac:dyDescent="0.25">
      <c r="A5" s="21">
        <v>2</v>
      </c>
      <c r="B5" s="22" t="s">
        <v>43</v>
      </c>
      <c r="C5" s="29">
        <v>11524</v>
      </c>
      <c r="D5" s="30">
        <f t="shared" ref="D5:F52" si="0">E5-C5</f>
        <v>51</v>
      </c>
      <c r="E5" s="30">
        <v>11575</v>
      </c>
      <c r="F5" s="30">
        <f t="shared" si="0"/>
        <v>70</v>
      </c>
      <c r="G5" s="30">
        <v>11645</v>
      </c>
      <c r="H5" s="30">
        <f t="shared" ref="H5" si="1">I5-G5</f>
        <v>85</v>
      </c>
      <c r="I5" s="31">
        <v>11730</v>
      </c>
      <c r="J5" s="29">
        <v>1879</v>
      </c>
      <c r="K5" s="30">
        <v>4820</v>
      </c>
      <c r="L5" s="30">
        <v>762</v>
      </c>
      <c r="M5" s="36">
        <v>282</v>
      </c>
      <c r="N5" s="36" t="s">
        <v>73</v>
      </c>
      <c r="O5" s="31" t="s">
        <v>73</v>
      </c>
      <c r="P5" s="29">
        <f t="shared" ref="P5:P50" si="2">SUM(J5:O5)</f>
        <v>7743</v>
      </c>
      <c r="Q5" s="52">
        <v>49</v>
      </c>
      <c r="R5" s="30">
        <f t="shared" ref="R5:R52" si="3">SUM(P5:Q5)</f>
        <v>7792</v>
      </c>
      <c r="S5" s="17">
        <f t="shared" ref="S5:S52" si="4">R5/I5</f>
        <v>0.66427962489343562</v>
      </c>
    </row>
    <row r="6" spans="1:20" s="1" customFormat="1" ht="25.5" customHeight="1" x14ac:dyDescent="0.25">
      <c r="A6" s="21">
        <v>3</v>
      </c>
      <c r="B6" s="22" t="s">
        <v>44</v>
      </c>
      <c r="C6" s="29">
        <v>11344</v>
      </c>
      <c r="D6" s="30">
        <f t="shared" si="0"/>
        <v>35</v>
      </c>
      <c r="E6" s="30">
        <v>11379</v>
      </c>
      <c r="F6" s="30">
        <f t="shared" si="0"/>
        <v>23</v>
      </c>
      <c r="G6" s="30">
        <v>11402</v>
      </c>
      <c r="H6" s="30">
        <f t="shared" ref="H6" si="5">I6-G6</f>
        <v>74</v>
      </c>
      <c r="I6" s="31">
        <v>11476</v>
      </c>
      <c r="J6" s="29">
        <v>1120</v>
      </c>
      <c r="K6" s="30">
        <v>4069</v>
      </c>
      <c r="L6" s="30">
        <v>2198</v>
      </c>
      <c r="M6" s="36">
        <v>160</v>
      </c>
      <c r="N6" s="36" t="s">
        <v>73</v>
      </c>
      <c r="O6" s="31" t="s">
        <v>73</v>
      </c>
      <c r="P6" s="29">
        <f t="shared" si="2"/>
        <v>7547</v>
      </c>
      <c r="Q6" s="52">
        <v>53</v>
      </c>
      <c r="R6" s="30">
        <f t="shared" si="3"/>
        <v>7600</v>
      </c>
      <c r="S6" s="17">
        <f t="shared" si="4"/>
        <v>0.66225165562913912</v>
      </c>
    </row>
    <row r="7" spans="1:20" s="1" customFormat="1" ht="25.5" customHeight="1" x14ac:dyDescent="0.25">
      <c r="A7" s="21">
        <v>4</v>
      </c>
      <c r="B7" s="22" t="s">
        <v>42</v>
      </c>
      <c r="C7" s="29">
        <v>11118</v>
      </c>
      <c r="D7" s="30">
        <f t="shared" si="0"/>
        <v>-2</v>
      </c>
      <c r="E7" s="30">
        <v>11116</v>
      </c>
      <c r="F7" s="30">
        <f t="shared" si="0"/>
        <v>-43</v>
      </c>
      <c r="G7" s="30">
        <v>11073</v>
      </c>
      <c r="H7" s="30">
        <f t="shared" ref="H7" si="6">I7-G7</f>
        <v>49</v>
      </c>
      <c r="I7" s="31">
        <v>11122</v>
      </c>
      <c r="J7" s="29">
        <v>1778</v>
      </c>
      <c r="K7" s="30">
        <v>4367</v>
      </c>
      <c r="L7" s="30">
        <v>564</v>
      </c>
      <c r="M7" s="36">
        <v>252</v>
      </c>
      <c r="N7" s="36" t="s">
        <v>73</v>
      </c>
      <c r="O7" s="31" t="s">
        <v>73</v>
      </c>
      <c r="P7" s="29">
        <f t="shared" si="2"/>
        <v>6961</v>
      </c>
      <c r="Q7" s="52">
        <v>23</v>
      </c>
      <c r="R7" s="30">
        <f t="shared" si="3"/>
        <v>6984</v>
      </c>
      <c r="S7" s="17">
        <f t="shared" si="4"/>
        <v>0.62794461427800752</v>
      </c>
    </row>
    <row r="8" spans="1:20" s="1" customFormat="1" ht="25.5" customHeight="1" x14ac:dyDescent="0.25">
      <c r="A8" s="21">
        <v>5</v>
      </c>
      <c r="B8" s="22" t="s">
        <v>60</v>
      </c>
      <c r="C8" s="29">
        <v>11387</v>
      </c>
      <c r="D8" s="30">
        <f t="shared" si="0"/>
        <v>-96</v>
      </c>
      <c r="E8" s="30">
        <v>11291</v>
      </c>
      <c r="F8" s="30">
        <f t="shared" si="0"/>
        <v>16</v>
      </c>
      <c r="G8" s="30">
        <v>11307</v>
      </c>
      <c r="H8" s="30">
        <f t="shared" ref="H8" si="7">I8-G8</f>
        <v>42</v>
      </c>
      <c r="I8" s="31">
        <v>11349</v>
      </c>
      <c r="J8" s="29">
        <v>1894</v>
      </c>
      <c r="K8" s="30">
        <v>4431</v>
      </c>
      <c r="L8" s="30">
        <v>559</v>
      </c>
      <c r="M8" s="36">
        <v>314</v>
      </c>
      <c r="N8" s="36" t="s">
        <v>73</v>
      </c>
      <c r="O8" s="31" t="s">
        <v>73</v>
      </c>
      <c r="P8" s="29">
        <f t="shared" si="2"/>
        <v>7198</v>
      </c>
      <c r="Q8" s="52">
        <v>33</v>
      </c>
      <c r="R8" s="30">
        <f t="shared" si="3"/>
        <v>7231</v>
      </c>
      <c r="S8" s="17">
        <f t="shared" si="4"/>
        <v>0.63714864745792577</v>
      </c>
    </row>
    <row r="9" spans="1:20" s="1" customFormat="1" ht="25.5" customHeight="1" x14ac:dyDescent="0.25">
      <c r="A9" s="21">
        <v>6</v>
      </c>
      <c r="B9" s="23" t="s">
        <v>8</v>
      </c>
      <c r="C9" s="29">
        <v>11117</v>
      </c>
      <c r="D9" s="30">
        <f t="shared" si="0"/>
        <v>-19</v>
      </c>
      <c r="E9" s="30">
        <v>11098</v>
      </c>
      <c r="F9" s="30">
        <f t="shared" si="0"/>
        <v>27</v>
      </c>
      <c r="G9" s="30">
        <v>11125</v>
      </c>
      <c r="H9" s="30">
        <f t="shared" ref="H9" si="8">I9-G9</f>
        <v>155</v>
      </c>
      <c r="I9" s="31">
        <v>11280</v>
      </c>
      <c r="J9" s="29">
        <v>1814</v>
      </c>
      <c r="K9" s="30">
        <v>4716</v>
      </c>
      <c r="L9" s="30">
        <v>1579</v>
      </c>
      <c r="M9" s="36">
        <v>191</v>
      </c>
      <c r="N9" s="36" t="s">
        <v>73</v>
      </c>
      <c r="O9" s="31" t="s">
        <v>73</v>
      </c>
      <c r="P9" s="29">
        <f t="shared" si="2"/>
        <v>8300</v>
      </c>
      <c r="Q9" s="52">
        <v>46</v>
      </c>
      <c r="R9" s="30">
        <f t="shared" si="3"/>
        <v>8346</v>
      </c>
      <c r="S9" s="17">
        <f t="shared" si="4"/>
        <v>0.73989361702127665</v>
      </c>
    </row>
    <row r="10" spans="1:20" s="1" customFormat="1" ht="25.5" customHeight="1" x14ac:dyDescent="0.25">
      <c r="A10" s="21">
        <v>7</v>
      </c>
      <c r="B10" s="23" t="s">
        <v>45</v>
      </c>
      <c r="C10" s="29">
        <v>11300</v>
      </c>
      <c r="D10" s="30">
        <f t="shared" si="0"/>
        <v>32</v>
      </c>
      <c r="E10" s="30">
        <v>11332</v>
      </c>
      <c r="F10" s="30">
        <f t="shared" si="0"/>
        <v>52</v>
      </c>
      <c r="G10" s="30">
        <v>11384</v>
      </c>
      <c r="H10" s="30">
        <f t="shared" ref="H10" si="9">I10-G10</f>
        <v>86</v>
      </c>
      <c r="I10" s="31">
        <v>11470</v>
      </c>
      <c r="J10" s="29">
        <v>3970</v>
      </c>
      <c r="K10" s="30">
        <v>4014</v>
      </c>
      <c r="L10" s="30">
        <v>497</v>
      </c>
      <c r="M10" s="36">
        <v>226</v>
      </c>
      <c r="N10" s="36" t="s">
        <v>73</v>
      </c>
      <c r="O10" s="31" t="s">
        <v>73</v>
      </c>
      <c r="P10" s="29">
        <f t="shared" si="2"/>
        <v>8707</v>
      </c>
      <c r="Q10" s="52">
        <v>85</v>
      </c>
      <c r="R10" s="30">
        <f t="shared" si="3"/>
        <v>8792</v>
      </c>
      <c r="S10" s="17">
        <f t="shared" si="4"/>
        <v>0.76652136006974714</v>
      </c>
      <c r="T10" s="53" t="s">
        <v>74</v>
      </c>
    </row>
    <row r="11" spans="1:20" s="1" customFormat="1" ht="25.5" customHeight="1" x14ac:dyDescent="0.25">
      <c r="A11" s="21">
        <v>8</v>
      </c>
      <c r="B11" s="23" t="s">
        <v>6</v>
      </c>
      <c r="C11" s="29">
        <v>11918</v>
      </c>
      <c r="D11" s="30">
        <f t="shared" si="0"/>
        <v>-31</v>
      </c>
      <c r="E11" s="30">
        <v>11887</v>
      </c>
      <c r="F11" s="30">
        <f t="shared" si="0"/>
        <v>63</v>
      </c>
      <c r="G11" s="30">
        <v>11950</v>
      </c>
      <c r="H11" s="30">
        <f t="shared" ref="H11" si="10">I11-G11</f>
        <v>43</v>
      </c>
      <c r="I11" s="31">
        <v>11993</v>
      </c>
      <c r="J11" s="29">
        <v>2195</v>
      </c>
      <c r="K11" s="30">
        <v>5916</v>
      </c>
      <c r="L11" s="30">
        <v>861</v>
      </c>
      <c r="M11" s="36">
        <v>121</v>
      </c>
      <c r="N11" s="36" t="s">
        <v>73</v>
      </c>
      <c r="O11" s="31">
        <v>64</v>
      </c>
      <c r="P11" s="29">
        <f t="shared" si="2"/>
        <v>9157</v>
      </c>
      <c r="Q11" s="52">
        <v>30</v>
      </c>
      <c r="R11" s="30">
        <f t="shared" si="3"/>
        <v>9187</v>
      </c>
      <c r="S11" s="17">
        <f t="shared" si="4"/>
        <v>0.76603018427415992</v>
      </c>
    </row>
    <row r="12" spans="1:20" s="1" customFormat="1" ht="25.5" customHeight="1" x14ac:dyDescent="0.25">
      <c r="A12" s="21">
        <v>9</v>
      </c>
      <c r="B12" s="22" t="s">
        <v>61</v>
      </c>
      <c r="C12" s="29">
        <v>11892</v>
      </c>
      <c r="D12" s="30">
        <f t="shared" si="0"/>
        <v>-25</v>
      </c>
      <c r="E12" s="30">
        <v>11867</v>
      </c>
      <c r="F12" s="30">
        <f t="shared" si="0"/>
        <v>-12</v>
      </c>
      <c r="G12" s="30">
        <v>11855</v>
      </c>
      <c r="H12" s="30">
        <f t="shared" ref="H12" si="11">I12-G12</f>
        <v>161</v>
      </c>
      <c r="I12" s="31">
        <v>12016</v>
      </c>
      <c r="J12" s="29">
        <v>3307</v>
      </c>
      <c r="K12" s="30">
        <v>4199</v>
      </c>
      <c r="L12" s="30">
        <v>785</v>
      </c>
      <c r="M12" s="36">
        <v>240</v>
      </c>
      <c r="N12" s="36" t="s">
        <v>73</v>
      </c>
      <c r="O12" s="31" t="s">
        <v>73</v>
      </c>
      <c r="P12" s="29">
        <f t="shared" si="2"/>
        <v>8531</v>
      </c>
      <c r="Q12" s="52">
        <v>31</v>
      </c>
      <c r="R12" s="30">
        <f t="shared" si="3"/>
        <v>8562</v>
      </c>
      <c r="S12" s="17">
        <f t="shared" si="4"/>
        <v>0.71254993342210382</v>
      </c>
    </row>
    <row r="13" spans="1:20" s="1" customFormat="1" ht="25.5" customHeight="1" x14ac:dyDescent="0.25">
      <c r="A13" s="21">
        <v>10</v>
      </c>
      <c r="B13" s="22" t="s">
        <v>46</v>
      </c>
      <c r="C13" s="29">
        <v>11236</v>
      </c>
      <c r="D13" s="30">
        <f t="shared" si="0"/>
        <v>35</v>
      </c>
      <c r="E13" s="30">
        <v>11271</v>
      </c>
      <c r="F13" s="30">
        <f t="shared" si="0"/>
        <v>-32</v>
      </c>
      <c r="G13" s="30">
        <v>11239</v>
      </c>
      <c r="H13" s="30">
        <f t="shared" ref="H13" si="12">I13-G13</f>
        <v>136</v>
      </c>
      <c r="I13" s="31">
        <v>11375</v>
      </c>
      <c r="J13" s="29">
        <v>2743</v>
      </c>
      <c r="K13" s="52">
        <v>3974</v>
      </c>
      <c r="L13" s="30">
        <v>328</v>
      </c>
      <c r="M13" s="36">
        <v>307</v>
      </c>
      <c r="N13" s="36" t="s">
        <v>73</v>
      </c>
      <c r="O13" s="31">
        <v>596</v>
      </c>
      <c r="P13" s="29">
        <f t="shared" si="2"/>
        <v>7948</v>
      </c>
      <c r="Q13" s="52">
        <v>48</v>
      </c>
      <c r="R13" s="30">
        <f t="shared" si="3"/>
        <v>7996</v>
      </c>
      <c r="S13" s="17">
        <f t="shared" si="4"/>
        <v>0.70294505494505499</v>
      </c>
    </row>
    <row r="14" spans="1:20" s="1" customFormat="1" ht="25.5" customHeight="1" x14ac:dyDescent="0.25">
      <c r="A14" s="21">
        <v>11</v>
      </c>
      <c r="B14" s="22" t="s">
        <v>34</v>
      </c>
      <c r="C14" s="29">
        <v>11395</v>
      </c>
      <c r="D14" s="30">
        <f t="shared" si="0"/>
        <v>-77</v>
      </c>
      <c r="E14" s="30">
        <v>11318</v>
      </c>
      <c r="F14" s="30">
        <f t="shared" si="0"/>
        <v>46</v>
      </c>
      <c r="G14" s="30">
        <v>11364</v>
      </c>
      <c r="H14" s="30">
        <f t="shared" ref="H14" si="13">I14-G14</f>
        <v>148</v>
      </c>
      <c r="I14" s="31">
        <v>11512</v>
      </c>
      <c r="J14" s="29">
        <v>3837</v>
      </c>
      <c r="K14" s="30">
        <v>2951</v>
      </c>
      <c r="L14" s="30">
        <v>361</v>
      </c>
      <c r="M14" s="36">
        <v>214</v>
      </c>
      <c r="N14" s="36">
        <v>694</v>
      </c>
      <c r="O14" s="31" t="s">
        <v>73</v>
      </c>
      <c r="P14" s="29">
        <f t="shared" si="2"/>
        <v>8057</v>
      </c>
      <c r="Q14" s="52">
        <v>28</v>
      </c>
      <c r="R14" s="30">
        <f t="shared" si="3"/>
        <v>8085</v>
      </c>
      <c r="S14" s="17">
        <f t="shared" si="4"/>
        <v>0.7023106323835997</v>
      </c>
    </row>
    <row r="15" spans="1:20" s="1" customFormat="1" ht="25.5" customHeight="1" x14ac:dyDescent="0.25">
      <c r="A15" s="21">
        <v>12</v>
      </c>
      <c r="B15" s="22" t="s">
        <v>35</v>
      </c>
      <c r="C15" s="29">
        <v>12447</v>
      </c>
      <c r="D15" s="30">
        <f t="shared" si="0"/>
        <v>30</v>
      </c>
      <c r="E15" s="30">
        <v>12477</v>
      </c>
      <c r="F15" s="30">
        <f t="shared" si="0"/>
        <v>-12</v>
      </c>
      <c r="G15" s="30">
        <v>12465</v>
      </c>
      <c r="H15" s="30">
        <f t="shared" ref="H15" si="14">I15-G15</f>
        <v>122</v>
      </c>
      <c r="I15" s="31">
        <v>12587</v>
      </c>
      <c r="J15" s="29">
        <v>1559</v>
      </c>
      <c r="K15" s="30">
        <v>4699</v>
      </c>
      <c r="L15" s="30">
        <v>1294</v>
      </c>
      <c r="M15" s="36">
        <v>1707</v>
      </c>
      <c r="N15" s="36">
        <v>135</v>
      </c>
      <c r="O15" s="31" t="s">
        <v>73</v>
      </c>
      <c r="P15" s="29">
        <f t="shared" si="2"/>
        <v>9394</v>
      </c>
      <c r="Q15" s="52">
        <v>46</v>
      </c>
      <c r="R15" s="30">
        <f t="shared" si="3"/>
        <v>9440</v>
      </c>
      <c r="S15" s="17">
        <f t="shared" si="4"/>
        <v>0.74998013823786447</v>
      </c>
    </row>
    <row r="16" spans="1:20" s="1" customFormat="1" ht="25.5" customHeight="1" x14ac:dyDescent="0.25">
      <c r="A16" s="21">
        <v>13</v>
      </c>
      <c r="B16" s="22" t="s">
        <v>36</v>
      </c>
      <c r="C16" s="29">
        <v>12456</v>
      </c>
      <c r="D16" s="30">
        <f t="shared" si="0"/>
        <v>-64</v>
      </c>
      <c r="E16" s="30">
        <v>12392</v>
      </c>
      <c r="F16" s="30">
        <f t="shared" si="0"/>
        <v>29</v>
      </c>
      <c r="G16" s="30">
        <v>12421</v>
      </c>
      <c r="H16" s="30">
        <f t="shared" ref="H16" si="15">I16-G16</f>
        <v>134</v>
      </c>
      <c r="I16" s="31">
        <v>12555</v>
      </c>
      <c r="J16" s="29">
        <v>3216</v>
      </c>
      <c r="K16" s="30">
        <v>4637</v>
      </c>
      <c r="L16" s="30">
        <v>535</v>
      </c>
      <c r="M16" s="36">
        <v>953</v>
      </c>
      <c r="N16" s="36">
        <v>188</v>
      </c>
      <c r="O16" s="31" t="s">
        <v>73</v>
      </c>
      <c r="P16" s="29">
        <f t="shared" si="2"/>
        <v>9529</v>
      </c>
      <c r="Q16" s="52">
        <v>22</v>
      </c>
      <c r="R16" s="30">
        <f t="shared" si="3"/>
        <v>9551</v>
      </c>
      <c r="S16" s="17">
        <f t="shared" si="4"/>
        <v>0.76073277578653919</v>
      </c>
    </row>
    <row r="17" spans="1:19" s="1" customFormat="1" ht="25.5" customHeight="1" x14ac:dyDescent="0.25">
      <c r="A17" s="21">
        <v>14</v>
      </c>
      <c r="B17" s="22" t="s">
        <v>62</v>
      </c>
      <c r="C17" s="29">
        <v>12492</v>
      </c>
      <c r="D17" s="30">
        <f t="shared" si="0"/>
        <v>83</v>
      </c>
      <c r="E17" s="30">
        <v>12575</v>
      </c>
      <c r="F17" s="30">
        <f t="shared" si="0"/>
        <v>61</v>
      </c>
      <c r="G17" s="30">
        <v>12636</v>
      </c>
      <c r="H17" s="30">
        <f t="shared" ref="H17" si="16">I17-G17</f>
        <v>174</v>
      </c>
      <c r="I17" s="31">
        <v>12810</v>
      </c>
      <c r="J17" s="29">
        <v>1678</v>
      </c>
      <c r="K17" s="30">
        <v>5661</v>
      </c>
      <c r="L17" s="30">
        <v>803</v>
      </c>
      <c r="M17" s="36">
        <v>620</v>
      </c>
      <c r="N17" s="36" t="s">
        <v>73</v>
      </c>
      <c r="O17" s="31" t="s">
        <v>73</v>
      </c>
      <c r="P17" s="29">
        <f t="shared" si="2"/>
        <v>8762</v>
      </c>
      <c r="Q17" s="52">
        <v>30</v>
      </c>
      <c r="R17" s="30">
        <f t="shared" si="3"/>
        <v>8792</v>
      </c>
      <c r="S17" s="17">
        <f t="shared" si="4"/>
        <v>0.6863387978142077</v>
      </c>
    </row>
    <row r="18" spans="1:19" s="1" customFormat="1" ht="25.5" customHeight="1" x14ac:dyDescent="0.25">
      <c r="A18" s="21">
        <v>15</v>
      </c>
      <c r="B18" s="23" t="s">
        <v>47</v>
      </c>
      <c r="C18" s="29">
        <v>12553</v>
      </c>
      <c r="D18" s="30">
        <f t="shared" si="0"/>
        <v>14</v>
      </c>
      <c r="E18" s="30">
        <v>12567</v>
      </c>
      <c r="F18" s="30">
        <f t="shared" si="0"/>
        <v>-15</v>
      </c>
      <c r="G18" s="30">
        <v>12552</v>
      </c>
      <c r="H18" s="30">
        <f t="shared" ref="H18" si="17">I18-G18</f>
        <v>165</v>
      </c>
      <c r="I18" s="31">
        <v>12717</v>
      </c>
      <c r="J18" s="29">
        <v>1718</v>
      </c>
      <c r="K18" s="30">
        <v>5496</v>
      </c>
      <c r="L18" s="30">
        <v>1175</v>
      </c>
      <c r="M18" s="36">
        <v>743</v>
      </c>
      <c r="N18" s="36" t="s">
        <v>73</v>
      </c>
      <c r="O18" s="31" t="s">
        <v>73</v>
      </c>
      <c r="P18" s="29">
        <f t="shared" si="2"/>
        <v>9132</v>
      </c>
      <c r="Q18" s="52">
        <v>51</v>
      </c>
      <c r="R18" s="30">
        <f t="shared" si="3"/>
        <v>9183</v>
      </c>
      <c r="S18" s="17">
        <f t="shared" si="4"/>
        <v>0.72210426987497056</v>
      </c>
    </row>
    <row r="19" spans="1:19" s="1" customFormat="1" ht="25.5" customHeight="1" x14ac:dyDescent="0.25">
      <c r="A19" s="21">
        <v>16</v>
      </c>
      <c r="B19" s="22" t="s">
        <v>48</v>
      </c>
      <c r="C19" s="29">
        <v>11534</v>
      </c>
      <c r="D19" s="30">
        <f t="shared" si="0"/>
        <v>6</v>
      </c>
      <c r="E19" s="30">
        <v>11540</v>
      </c>
      <c r="F19" s="30">
        <f t="shared" si="0"/>
        <v>81</v>
      </c>
      <c r="G19" s="30">
        <v>11621</v>
      </c>
      <c r="H19" s="30">
        <f t="shared" ref="H19" si="18">I19-G19</f>
        <v>180</v>
      </c>
      <c r="I19" s="31">
        <v>11801</v>
      </c>
      <c r="J19" s="29">
        <v>2037</v>
      </c>
      <c r="K19" s="30">
        <v>3515</v>
      </c>
      <c r="L19" s="30">
        <v>972</v>
      </c>
      <c r="M19" s="36">
        <v>1178</v>
      </c>
      <c r="N19" s="36" t="s">
        <v>73</v>
      </c>
      <c r="O19" s="31" t="s">
        <v>73</v>
      </c>
      <c r="P19" s="29">
        <f t="shared" si="2"/>
        <v>7702</v>
      </c>
      <c r="Q19" s="52">
        <v>36</v>
      </c>
      <c r="R19" s="30">
        <f t="shared" si="3"/>
        <v>7738</v>
      </c>
      <c r="S19" s="17">
        <f t="shared" si="4"/>
        <v>0.65570714346241843</v>
      </c>
    </row>
    <row r="20" spans="1:19" s="1" customFormat="1" ht="25.5" customHeight="1" x14ac:dyDescent="0.25">
      <c r="A20" s="21">
        <v>17</v>
      </c>
      <c r="B20" s="23" t="s">
        <v>49</v>
      </c>
      <c r="C20" s="29">
        <v>11150</v>
      </c>
      <c r="D20" s="30">
        <f t="shared" si="0"/>
        <v>-10</v>
      </c>
      <c r="E20" s="30">
        <v>11140</v>
      </c>
      <c r="F20" s="30">
        <f t="shared" si="0"/>
        <v>9</v>
      </c>
      <c r="G20" s="30">
        <v>11149</v>
      </c>
      <c r="H20" s="30">
        <f t="shared" ref="H20" si="19">I20-G20</f>
        <v>170</v>
      </c>
      <c r="I20" s="31">
        <v>11319</v>
      </c>
      <c r="J20" s="29">
        <v>1360</v>
      </c>
      <c r="K20" s="30">
        <v>4866</v>
      </c>
      <c r="L20" s="30">
        <v>736</v>
      </c>
      <c r="M20" s="36">
        <v>414</v>
      </c>
      <c r="N20" s="36" t="s">
        <v>73</v>
      </c>
      <c r="O20" s="31" t="s">
        <v>73</v>
      </c>
      <c r="P20" s="29">
        <f t="shared" si="2"/>
        <v>7376</v>
      </c>
      <c r="Q20" s="52">
        <v>23</v>
      </c>
      <c r="R20" s="30">
        <f t="shared" si="3"/>
        <v>7399</v>
      </c>
      <c r="S20" s="17">
        <f t="shared" si="4"/>
        <v>0.65367965367965364</v>
      </c>
    </row>
    <row r="21" spans="1:19" s="1" customFormat="1" ht="25.5" customHeight="1" x14ac:dyDescent="0.25">
      <c r="A21" s="21">
        <v>18</v>
      </c>
      <c r="B21" s="23" t="s">
        <v>37</v>
      </c>
      <c r="C21" s="29">
        <v>12403</v>
      </c>
      <c r="D21" s="30">
        <f t="shared" si="0"/>
        <v>-191</v>
      </c>
      <c r="E21" s="30">
        <v>12212</v>
      </c>
      <c r="F21" s="30">
        <f t="shared" si="0"/>
        <v>-1</v>
      </c>
      <c r="G21" s="30">
        <v>12211</v>
      </c>
      <c r="H21" s="30">
        <f t="shared" ref="H21" si="20">I21-G21</f>
        <v>112</v>
      </c>
      <c r="I21" s="31">
        <v>12323</v>
      </c>
      <c r="J21" s="29">
        <v>2521</v>
      </c>
      <c r="K21" s="30">
        <v>3443</v>
      </c>
      <c r="L21" s="30">
        <v>1105</v>
      </c>
      <c r="M21" s="36">
        <v>567</v>
      </c>
      <c r="N21" s="36" t="s">
        <v>73</v>
      </c>
      <c r="O21" s="31" t="s">
        <v>73</v>
      </c>
      <c r="P21" s="29">
        <f t="shared" si="2"/>
        <v>7636</v>
      </c>
      <c r="Q21" s="52">
        <v>33</v>
      </c>
      <c r="R21" s="30">
        <f t="shared" si="3"/>
        <v>7669</v>
      </c>
      <c r="S21" s="17">
        <f t="shared" si="4"/>
        <v>0.62233222429603186</v>
      </c>
    </row>
    <row r="22" spans="1:19" s="1" customFormat="1" ht="25.5" customHeight="1" x14ac:dyDescent="0.25">
      <c r="A22" s="21">
        <v>19</v>
      </c>
      <c r="B22" s="23" t="s">
        <v>38</v>
      </c>
      <c r="C22" s="29">
        <v>10888</v>
      </c>
      <c r="D22" s="30">
        <f t="shared" si="0"/>
        <v>-97</v>
      </c>
      <c r="E22" s="30">
        <v>10791</v>
      </c>
      <c r="F22" s="30">
        <f t="shared" si="0"/>
        <v>43</v>
      </c>
      <c r="G22" s="30">
        <v>10834</v>
      </c>
      <c r="H22" s="30">
        <f t="shared" ref="H22" si="21">I22-G22</f>
        <v>56</v>
      </c>
      <c r="I22" s="31">
        <v>10890</v>
      </c>
      <c r="J22" s="29">
        <v>1589</v>
      </c>
      <c r="K22" s="30">
        <v>3339</v>
      </c>
      <c r="L22" s="30">
        <v>866</v>
      </c>
      <c r="M22" s="36">
        <v>508</v>
      </c>
      <c r="N22" s="36" t="s">
        <v>73</v>
      </c>
      <c r="O22" s="31" t="s">
        <v>73</v>
      </c>
      <c r="P22" s="29">
        <f t="shared" si="2"/>
        <v>6302</v>
      </c>
      <c r="Q22" s="52">
        <v>28</v>
      </c>
      <c r="R22" s="30">
        <f t="shared" si="3"/>
        <v>6330</v>
      </c>
      <c r="S22" s="17">
        <f t="shared" si="4"/>
        <v>0.58126721763085398</v>
      </c>
    </row>
    <row r="23" spans="1:19" s="1" customFormat="1" ht="25.5" customHeight="1" x14ac:dyDescent="0.25">
      <c r="A23" s="21">
        <v>20</v>
      </c>
      <c r="B23" s="22" t="s">
        <v>39</v>
      </c>
      <c r="C23" s="29">
        <v>11617</v>
      </c>
      <c r="D23" s="30">
        <f t="shared" si="0"/>
        <v>31</v>
      </c>
      <c r="E23" s="30">
        <v>11648</v>
      </c>
      <c r="F23" s="30">
        <f t="shared" si="0"/>
        <v>15</v>
      </c>
      <c r="G23" s="30">
        <v>11663</v>
      </c>
      <c r="H23" s="30">
        <f t="shared" ref="H23" si="22">I23-G23</f>
        <v>174</v>
      </c>
      <c r="I23" s="31">
        <v>11837</v>
      </c>
      <c r="J23" s="29">
        <v>2247</v>
      </c>
      <c r="K23" s="30">
        <v>2903</v>
      </c>
      <c r="L23" s="30">
        <v>757</v>
      </c>
      <c r="M23" s="36">
        <v>530</v>
      </c>
      <c r="N23" s="36" t="s">
        <v>73</v>
      </c>
      <c r="O23" s="31" t="s">
        <v>73</v>
      </c>
      <c r="P23" s="29">
        <f t="shared" si="2"/>
        <v>6437</v>
      </c>
      <c r="Q23" s="52">
        <v>38</v>
      </c>
      <c r="R23" s="30">
        <f t="shared" si="3"/>
        <v>6475</v>
      </c>
      <c r="S23" s="17">
        <f t="shared" si="4"/>
        <v>0.54701360141927857</v>
      </c>
    </row>
    <row r="24" spans="1:19" s="1" customFormat="1" ht="25.5" customHeight="1" x14ac:dyDescent="0.25">
      <c r="A24" s="21">
        <v>21</v>
      </c>
      <c r="B24" s="22" t="s">
        <v>63</v>
      </c>
      <c r="C24" s="29">
        <v>11752</v>
      </c>
      <c r="D24" s="30">
        <f t="shared" si="0"/>
        <v>228</v>
      </c>
      <c r="E24" s="30">
        <v>11980</v>
      </c>
      <c r="F24" s="30">
        <f t="shared" si="0"/>
        <v>35</v>
      </c>
      <c r="G24" s="30">
        <v>12015</v>
      </c>
      <c r="H24" s="30">
        <f t="shared" ref="H24" si="23">I24-G24</f>
        <v>117</v>
      </c>
      <c r="I24" s="31">
        <v>12132</v>
      </c>
      <c r="J24" s="29">
        <v>3012</v>
      </c>
      <c r="K24" s="30">
        <v>2773</v>
      </c>
      <c r="L24" s="30">
        <v>783</v>
      </c>
      <c r="M24" s="36">
        <v>436</v>
      </c>
      <c r="N24" s="36">
        <v>142</v>
      </c>
      <c r="O24" s="31" t="s">
        <v>73</v>
      </c>
      <c r="P24" s="29">
        <f t="shared" si="2"/>
        <v>7146</v>
      </c>
      <c r="Q24" s="52">
        <v>25</v>
      </c>
      <c r="R24" s="30">
        <f t="shared" si="3"/>
        <v>7171</v>
      </c>
      <c r="S24" s="17">
        <f t="shared" si="4"/>
        <v>0.59108143752060671</v>
      </c>
    </row>
    <row r="25" spans="1:19" s="1" customFormat="1" ht="25.5" customHeight="1" x14ac:dyDescent="0.25">
      <c r="A25" s="21">
        <v>22</v>
      </c>
      <c r="B25" s="22" t="s">
        <v>64</v>
      </c>
      <c r="C25" s="29">
        <v>11943</v>
      </c>
      <c r="D25" s="30">
        <f t="shared" si="0"/>
        <v>-74</v>
      </c>
      <c r="E25" s="30">
        <v>11869</v>
      </c>
      <c r="F25" s="30">
        <f t="shared" si="0"/>
        <v>31</v>
      </c>
      <c r="G25" s="30">
        <v>11900</v>
      </c>
      <c r="H25" s="30">
        <f t="shared" ref="H25" si="24">I25-G25</f>
        <v>104</v>
      </c>
      <c r="I25" s="31">
        <v>12004</v>
      </c>
      <c r="J25" s="29">
        <v>2523</v>
      </c>
      <c r="K25" s="30">
        <v>2274</v>
      </c>
      <c r="L25" s="30">
        <v>1129</v>
      </c>
      <c r="M25" s="36">
        <v>392</v>
      </c>
      <c r="N25" s="36">
        <v>184</v>
      </c>
      <c r="O25" s="31" t="s">
        <v>73</v>
      </c>
      <c r="P25" s="29">
        <f t="shared" si="2"/>
        <v>6502</v>
      </c>
      <c r="Q25" s="52">
        <v>26</v>
      </c>
      <c r="R25" s="30">
        <f t="shared" si="3"/>
        <v>6528</v>
      </c>
      <c r="S25" s="17">
        <f t="shared" si="4"/>
        <v>0.54381872709096968</v>
      </c>
    </row>
    <row r="26" spans="1:19" s="1" customFormat="1" ht="25.5" customHeight="1" x14ac:dyDescent="0.25">
      <c r="A26" s="21">
        <v>23</v>
      </c>
      <c r="B26" s="22" t="s">
        <v>9</v>
      </c>
      <c r="C26" s="29">
        <v>11472</v>
      </c>
      <c r="D26" s="30">
        <f t="shared" si="0"/>
        <v>-26</v>
      </c>
      <c r="E26" s="30">
        <v>11446</v>
      </c>
      <c r="F26" s="30">
        <f t="shared" si="0"/>
        <v>94</v>
      </c>
      <c r="G26" s="30">
        <v>11540</v>
      </c>
      <c r="H26" s="30">
        <f t="shared" ref="H26" si="25">I26-G26</f>
        <v>132</v>
      </c>
      <c r="I26" s="31">
        <v>11672</v>
      </c>
      <c r="J26" s="29">
        <v>3751</v>
      </c>
      <c r="K26" s="30">
        <v>2097</v>
      </c>
      <c r="L26" s="30">
        <v>723</v>
      </c>
      <c r="M26" s="36">
        <v>542</v>
      </c>
      <c r="N26" s="36" t="s">
        <v>73</v>
      </c>
      <c r="O26" s="31" t="s">
        <v>73</v>
      </c>
      <c r="P26" s="29">
        <f t="shared" si="2"/>
        <v>7113</v>
      </c>
      <c r="Q26" s="52">
        <v>28</v>
      </c>
      <c r="R26" s="30">
        <f t="shared" si="3"/>
        <v>7141</v>
      </c>
      <c r="S26" s="17">
        <f t="shared" si="4"/>
        <v>0.61180603152844415</v>
      </c>
    </row>
    <row r="27" spans="1:19" s="1" customFormat="1" ht="25.5" customHeight="1" x14ac:dyDescent="0.25">
      <c r="A27" s="21">
        <v>24</v>
      </c>
      <c r="B27" s="23" t="s">
        <v>10</v>
      </c>
      <c r="C27" s="29">
        <v>12306</v>
      </c>
      <c r="D27" s="30">
        <f t="shared" si="0"/>
        <v>0</v>
      </c>
      <c r="E27" s="30">
        <v>12306</v>
      </c>
      <c r="F27" s="30">
        <f t="shared" si="0"/>
        <v>10</v>
      </c>
      <c r="G27" s="30">
        <v>12316</v>
      </c>
      <c r="H27" s="30">
        <f t="shared" ref="H27" si="26">I27-G27</f>
        <v>204</v>
      </c>
      <c r="I27" s="31">
        <v>12520</v>
      </c>
      <c r="J27" s="29">
        <v>3163</v>
      </c>
      <c r="K27" s="30">
        <v>2190</v>
      </c>
      <c r="L27" s="30">
        <v>880</v>
      </c>
      <c r="M27" s="36">
        <v>929</v>
      </c>
      <c r="N27" s="36">
        <v>594</v>
      </c>
      <c r="O27" s="31" t="s">
        <v>73</v>
      </c>
      <c r="P27" s="29">
        <f t="shared" si="2"/>
        <v>7756</v>
      </c>
      <c r="Q27" s="52">
        <v>32</v>
      </c>
      <c r="R27" s="30">
        <f t="shared" si="3"/>
        <v>7788</v>
      </c>
      <c r="S27" s="17">
        <f t="shared" si="4"/>
        <v>0.62204472843450476</v>
      </c>
    </row>
    <row r="28" spans="1:19" s="1" customFormat="1" ht="25.5" customHeight="1" x14ac:dyDescent="0.25">
      <c r="A28" s="21">
        <v>25</v>
      </c>
      <c r="B28" s="23" t="s">
        <v>50</v>
      </c>
      <c r="C28" s="29">
        <v>11731</v>
      </c>
      <c r="D28" s="30">
        <f t="shared" si="0"/>
        <v>147</v>
      </c>
      <c r="E28" s="30">
        <v>11878</v>
      </c>
      <c r="F28" s="30">
        <f t="shared" si="0"/>
        <v>-1</v>
      </c>
      <c r="G28" s="30">
        <v>11877</v>
      </c>
      <c r="H28" s="30">
        <f t="shared" ref="H28" si="27">I28-G28</f>
        <v>82</v>
      </c>
      <c r="I28" s="31">
        <v>11959</v>
      </c>
      <c r="J28" s="29">
        <v>3352</v>
      </c>
      <c r="K28" s="30">
        <v>2499</v>
      </c>
      <c r="L28" s="30">
        <v>978</v>
      </c>
      <c r="M28" s="36">
        <v>709</v>
      </c>
      <c r="N28" s="36" t="s">
        <v>73</v>
      </c>
      <c r="O28" s="31" t="s">
        <v>73</v>
      </c>
      <c r="P28" s="29">
        <f t="shared" si="2"/>
        <v>7538</v>
      </c>
      <c r="Q28" s="52">
        <v>34</v>
      </c>
      <c r="R28" s="30">
        <f t="shared" si="3"/>
        <v>7572</v>
      </c>
      <c r="S28" s="17">
        <f t="shared" si="4"/>
        <v>0.63316330796889375</v>
      </c>
    </row>
    <row r="29" spans="1:19" s="1" customFormat="1" ht="25.5" customHeight="1" x14ac:dyDescent="0.25">
      <c r="A29" s="21">
        <v>26</v>
      </c>
      <c r="B29" s="23" t="s">
        <v>51</v>
      </c>
      <c r="C29" s="29">
        <v>12040</v>
      </c>
      <c r="D29" s="30">
        <f t="shared" si="0"/>
        <v>-21</v>
      </c>
      <c r="E29" s="30">
        <v>12019</v>
      </c>
      <c r="F29" s="30">
        <f t="shared" si="0"/>
        <v>-5</v>
      </c>
      <c r="G29" s="30">
        <v>12014</v>
      </c>
      <c r="H29" s="30">
        <f t="shared" ref="H29" si="28">I29-G29</f>
        <v>106</v>
      </c>
      <c r="I29" s="31">
        <v>12120</v>
      </c>
      <c r="J29" s="29">
        <v>3677</v>
      </c>
      <c r="K29" s="30">
        <v>1710</v>
      </c>
      <c r="L29" s="30">
        <v>652</v>
      </c>
      <c r="M29" s="36">
        <v>570</v>
      </c>
      <c r="N29" s="36">
        <v>766</v>
      </c>
      <c r="O29" s="31" t="s">
        <v>73</v>
      </c>
      <c r="P29" s="29">
        <f t="shared" si="2"/>
        <v>7375</v>
      </c>
      <c r="Q29" s="52">
        <v>24</v>
      </c>
      <c r="R29" s="30">
        <f t="shared" si="3"/>
        <v>7399</v>
      </c>
      <c r="S29" s="17">
        <f t="shared" si="4"/>
        <v>0.6104785478547855</v>
      </c>
    </row>
    <row r="30" spans="1:19" s="1" customFormat="1" ht="25.5" customHeight="1" x14ac:dyDescent="0.25">
      <c r="A30" s="21">
        <v>27</v>
      </c>
      <c r="B30" s="23" t="s">
        <v>52</v>
      </c>
      <c r="C30" s="29">
        <v>11771</v>
      </c>
      <c r="D30" s="30">
        <f t="shared" si="0"/>
        <v>-37</v>
      </c>
      <c r="E30" s="30">
        <v>11734</v>
      </c>
      <c r="F30" s="30">
        <f t="shared" si="0"/>
        <v>37</v>
      </c>
      <c r="G30" s="30">
        <v>11771</v>
      </c>
      <c r="H30" s="30">
        <f t="shared" ref="H30" si="29">I30-G30</f>
        <v>94</v>
      </c>
      <c r="I30" s="31">
        <v>11865</v>
      </c>
      <c r="J30" s="29">
        <v>2679</v>
      </c>
      <c r="K30" s="30">
        <v>1618</v>
      </c>
      <c r="L30" s="30">
        <v>1796</v>
      </c>
      <c r="M30" s="36">
        <v>554</v>
      </c>
      <c r="N30" s="36">
        <v>269</v>
      </c>
      <c r="O30" s="31" t="s">
        <v>73</v>
      </c>
      <c r="P30" s="29">
        <f t="shared" si="2"/>
        <v>6916</v>
      </c>
      <c r="Q30" s="52">
        <v>22</v>
      </c>
      <c r="R30" s="30">
        <f t="shared" si="3"/>
        <v>6938</v>
      </c>
      <c r="S30" s="17">
        <f t="shared" si="4"/>
        <v>0.58474504846186259</v>
      </c>
    </row>
    <row r="31" spans="1:19" s="1" customFormat="1" ht="25.5" customHeight="1" x14ac:dyDescent="0.25">
      <c r="A31" s="21">
        <v>28</v>
      </c>
      <c r="B31" s="22" t="s">
        <v>25</v>
      </c>
      <c r="C31" s="29">
        <v>11631</v>
      </c>
      <c r="D31" s="30">
        <f t="shared" si="0"/>
        <v>41</v>
      </c>
      <c r="E31" s="30">
        <v>11672</v>
      </c>
      <c r="F31" s="30">
        <f t="shared" si="0"/>
        <v>29</v>
      </c>
      <c r="G31" s="30">
        <v>11701</v>
      </c>
      <c r="H31" s="30">
        <f t="shared" ref="H31" si="30">I31-G31</f>
        <v>113</v>
      </c>
      <c r="I31" s="31">
        <v>11814</v>
      </c>
      <c r="J31" s="29">
        <v>3884</v>
      </c>
      <c r="K31" s="30">
        <v>2390</v>
      </c>
      <c r="L31" s="30">
        <v>938</v>
      </c>
      <c r="M31" s="36">
        <v>238</v>
      </c>
      <c r="N31" s="36">
        <v>114</v>
      </c>
      <c r="O31" s="31" t="s">
        <v>73</v>
      </c>
      <c r="P31" s="29">
        <f t="shared" si="2"/>
        <v>7564</v>
      </c>
      <c r="Q31" s="52">
        <v>19</v>
      </c>
      <c r="R31" s="30">
        <f t="shared" si="3"/>
        <v>7583</v>
      </c>
      <c r="S31" s="17">
        <f t="shared" si="4"/>
        <v>0.64186558320636533</v>
      </c>
    </row>
    <row r="32" spans="1:19" s="1" customFormat="1" ht="25.5" customHeight="1" x14ac:dyDescent="0.25">
      <c r="A32" s="21">
        <v>29</v>
      </c>
      <c r="B32" s="23" t="s">
        <v>26</v>
      </c>
      <c r="C32" s="29">
        <v>11048</v>
      </c>
      <c r="D32" s="30">
        <f t="shared" si="0"/>
        <v>-47</v>
      </c>
      <c r="E32" s="30">
        <v>11001</v>
      </c>
      <c r="F32" s="30">
        <f t="shared" si="0"/>
        <v>-54</v>
      </c>
      <c r="G32" s="30">
        <v>10947</v>
      </c>
      <c r="H32" s="30">
        <f t="shared" ref="H32" si="31">I32-G32</f>
        <v>104</v>
      </c>
      <c r="I32" s="31">
        <v>11051</v>
      </c>
      <c r="J32" s="29">
        <v>3034</v>
      </c>
      <c r="K32" s="30">
        <v>1838</v>
      </c>
      <c r="L32" s="30">
        <v>1559</v>
      </c>
      <c r="M32" s="36">
        <v>282</v>
      </c>
      <c r="N32" s="36" t="s">
        <v>73</v>
      </c>
      <c r="O32" s="31" t="s">
        <v>73</v>
      </c>
      <c r="P32" s="29">
        <f t="shared" si="2"/>
        <v>6713</v>
      </c>
      <c r="Q32" s="52">
        <v>14</v>
      </c>
      <c r="R32" s="30">
        <f t="shared" si="3"/>
        <v>6727</v>
      </c>
      <c r="S32" s="17">
        <f t="shared" si="4"/>
        <v>0.6087231924712696</v>
      </c>
    </row>
    <row r="33" spans="1:20" s="1" customFormat="1" ht="25.5" customHeight="1" x14ac:dyDescent="0.25">
      <c r="A33" s="21">
        <v>30</v>
      </c>
      <c r="B33" s="22" t="s">
        <v>65</v>
      </c>
      <c r="C33" s="29">
        <v>11514</v>
      </c>
      <c r="D33" s="30">
        <f t="shared" si="0"/>
        <v>34</v>
      </c>
      <c r="E33" s="30">
        <v>11548</v>
      </c>
      <c r="F33" s="30">
        <f t="shared" si="0"/>
        <v>-31</v>
      </c>
      <c r="G33" s="30">
        <v>11517</v>
      </c>
      <c r="H33" s="30">
        <f t="shared" ref="H33" si="32">I33-G33</f>
        <v>0</v>
      </c>
      <c r="I33" s="31">
        <v>11517</v>
      </c>
      <c r="J33" s="29">
        <v>2323</v>
      </c>
      <c r="K33" s="30">
        <v>2332</v>
      </c>
      <c r="L33" s="30">
        <v>1167</v>
      </c>
      <c r="M33" s="36">
        <v>353</v>
      </c>
      <c r="N33" s="36">
        <v>124</v>
      </c>
      <c r="O33" s="31" t="s">
        <v>73</v>
      </c>
      <c r="P33" s="29">
        <f t="shared" si="2"/>
        <v>6299</v>
      </c>
      <c r="Q33" s="52">
        <v>26</v>
      </c>
      <c r="R33" s="30">
        <f t="shared" si="3"/>
        <v>6325</v>
      </c>
      <c r="S33" s="17">
        <f t="shared" si="4"/>
        <v>0.54918815663801335</v>
      </c>
      <c r="T33" s="53" t="s">
        <v>74</v>
      </c>
    </row>
    <row r="34" spans="1:20" s="1" customFormat="1" ht="25.5" customHeight="1" x14ac:dyDescent="0.25">
      <c r="A34" s="21">
        <v>31</v>
      </c>
      <c r="B34" s="23" t="s">
        <v>53</v>
      </c>
      <c r="C34" s="29">
        <v>10988</v>
      </c>
      <c r="D34" s="30">
        <f t="shared" si="0"/>
        <v>12</v>
      </c>
      <c r="E34" s="30">
        <v>11000</v>
      </c>
      <c r="F34" s="30">
        <f t="shared" si="0"/>
        <v>104</v>
      </c>
      <c r="G34" s="30">
        <v>11104</v>
      </c>
      <c r="H34" s="30">
        <f t="shared" ref="H34" si="33">I34-G34</f>
        <v>119</v>
      </c>
      <c r="I34" s="31">
        <v>11223</v>
      </c>
      <c r="J34" s="29">
        <v>2782</v>
      </c>
      <c r="K34" s="30">
        <v>1905</v>
      </c>
      <c r="L34" s="30">
        <v>743</v>
      </c>
      <c r="M34" s="36">
        <v>259</v>
      </c>
      <c r="N34" s="36" t="s">
        <v>73</v>
      </c>
      <c r="O34" s="31" t="s">
        <v>73</v>
      </c>
      <c r="P34" s="29">
        <f t="shared" si="2"/>
        <v>5689</v>
      </c>
      <c r="Q34" s="52">
        <v>16</v>
      </c>
      <c r="R34" s="30">
        <f t="shared" si="3"/>
        <v>5705</v>
      </c>
      <c r="S34" s="17">
        <f t="shared" si="4"/>
        <v>0.508331105764947</v>
      </c>
    </row>
    <row r="35" spans="1:20" s="1" customFormat="1" ht="25.5" customHeight="1" x14ac:dyDescent="0.25">
      <c r="A35" s="21">
        <v>32</v>
      </c>
      <c r="B35" s="23" t="s">
        <v>11</v>
      </c>
      <c r="C35" s="29">
        <v>11097</v>
      </c>
      <c r="D35" s="30">
        <f t="shared" si="0"/>
        <v>-55</v>
      </c>
      <c r="E35" s="30">
        <v>11042</v>
      </c>
      <c r="F35" s="30">
        <f t="shared" si="0"/>
        <v>41</v>
      </c>
      <c r="G35" s="30">
        <v>11083</v>
      </c>
      <c r="H35" s="30">
        <f t="shared" ref="H35" si="34">I35-G35</f>
        <v>146</v>
      </c>
      <c r="I35" s="31">
        <v>11229</v>
      </c>
      <c r="J35" s="29">
        <v>1615</v>
      </c>
      <c r="K35" s="30">
        <v>1686</v>
      </c>
      <c r="L35" s="30">
        <v>1120</v>
      </c>
      <c r="M35" s="36">
        <v>701</v>
      </c>
      <c r="N35" s="36">
        <v>115</v>
      </c>
      <c r="O35" s="31" t="s">
        <v>73</v>
      </c>
      <c r="P35" s="29">
        <f t="shared" si="2"/>
        <v>5237</v>
      </c>
      <c r="Q35" s="52">
        <v>16</v>
      </c>
      <c r="R35" s="30">
        <f t="shared" si="3"/>
        <v>5253</v>
      </c>
      <c r="S35" s="17">
        <f t="shared" si="4"/>
        <v>0.46780657226823402</v>
      </c>
      <c r="T35" s="53" t="s">
        <v>74</v>
      </c>
    </row>
    <row r="36" spans="1:20" s="1" customFormat="1" ht="25.5" customHeight="1" x14ac:dyDescent="0.25">
      <c r="A36" s="21">
        <v>33</v>
      </c>
      <c r="B36" s="22" t="s">
        <v>12</v>
      </c>
      <c r="C36" s="29">
        <v>10742</v>
      </c>
      <c r="D36" s="30">
        <f t="shared" si="0"/>
        <v>-25</v>
      </c>
      <c r="E36" s="30">
        <v>10717</v>
      </c>
      <c r="F36" s="30">
        <f t="shared" si="0"/>
        <v>-30</v>
      </c>
      <c r="G36" s="30">
        <v>10687</v>
      </c>
      <c r="H36" s="30">
        <f t="shared" ref="H36" si="35">I36-G36</f>
        <v>108</v>
      </c>
      <c r="I36" s="31">
        <v>10795</v>
      </c>
      <c r="J36" s="29">
        <v>2619</v>
      </c>
      <c r="K36" s="30">
        <v>2162</v>
      </c>
      <c r="L36" s="30">
        <v>1535</v>
      </c>
      <c r="M36" s="36">
        <v>283</v>
      </c>
      <c r="N36" s="36" t="s">
        <v>73</v>
      </c>
      <c r="O36" s="31">
        <v>85</v>
      </c>
      <c r="P36" s="29">
        <f t="shared" si="2"/>
        <v>6684</v>
      </c>
      <c r="Q36" s="52">
        <v>19</v>
      </c>
      <c r="R36" s="30">
        <f t="shared" si="3"/>
        <v>6703</v>
      </c>
      <c r="S36" s="17">
        <f t="shared" si="4"/>
        <v>0.62093561834182487</v>
      </c>
    </row>
    <row r="37" spans="1:20" s="1" customFormat="1" ht="25.5" customHeight="1" x14ac:dyDescent="0.25">
      <c r="A37" s="21">
        <v>34</v>
      </c>
      <c r="B37" s="22" t="s">
        <v>67</v>
      </c>
      <c r="C37" s="29">
        <v>11477</v>
      </c>
      <c r="D37" s="30">
        <f t="shared" si="0"/>
        <v>-89</v>
      </c>
      <c r="E37" s="30">
        <v>11388</v>
      </c>
      <c r="F37" s="30">
        <f t="shared" si="0"/>
        <v>-15</v>
      </c>
      <c r="G37" s="30">
        <v>11373</v>
      </c>
      <c r="H37" s="30">
        <f t="shared" ref="H37" si="36">I37-G37</f>
        <v>93</v>
      </c>
      <c r="I37" s="31">
        <v>11466</v>
      </c>
      <c r="J37" s="29">
        <v>2431</v>
      </c>
      <c r="K37" s="30">
        <v>2110</v>
      </c>
      <c r="L37" s="30">
        <v>1642</v>
      </c>
      <c r="M37" s="36">
        <v>311</v>
      </c>
      <c r="N37" s="36" t="s">
        <v>73</v>
      </c>
      <c r="O37" s="31">
        <v>323</v>
      </c>
      <c r="P37" s="29">
        <f t="shared" si="2"/>
        <v>6817</v>
      </c>
      <c r="Q37" s="52">
        <v>18</v>
      </c>
      <c r="R37" s="30">
        <f t="shared" si="3"/>
        <v>6835</v>
      </c>
      <c r="S37" s="17">
        <f t="shared" si="4"/>
        <v>0.5961102389673818</v>
      </c>
    </row>
    <row r="38" spans="1:20" s="1" customFormat="1" ht="25.5" customHeight="1" x14ac:dyDescent="0.25">
      <c r="A38" s="21">
        <v>35</v>
      </c>
      <c r="B38" s="22" t="s">
        <v>66</v>
      </c>
      <c r="C38" s="29">
        <v>11612</v>
      </c>
      <c r="D38" s="30">
        <f t="shared" si="0"/>
        <v>-18</v>
      </c>
      <c r="E38" s="30">
        <v>11594</v>
      </c>
      <c r="F38" s="30">
        <f t="shared" si="0"/>
        <v>-60</v>
      </c>
      <c r="G38" s="30">
        <v>11534</v>
      </c>
      <c r="H38" s="30">
        <f t="shared" ref="H38" si="37">I38-G38</f>
        <v>116</v>
      </c>
      <c r="I38" s="31">
        <v>11650</v>
      </c>
      <c r="J38" s="29">
        <v>1828</v>
      </c>
      <c r="K38" s="30">
        <v>4498</v>
      </c>
      <c r="L38" s="30">
        <v>558</v>
      </c>
      <c r="M38" s="36">
        <v>316</v>
      </c>
      <c r="N38" s="36" t="s">
        <v>73</v>
      </c>
      <c r="O38" s="31" t="s">
        <v>73</v>
      </c>
      <c r="P38" s="29">
        <f t="shared" si="2"/>
        <v>7200</v>
      </c>
      <c r="Q38" s="52">
        <v>41</v>
      </c>
      <c r="R38" s="30">
        <f t="shared" si="3"/>
        <v>7241</v>
      </c>
      <c r="S38" s="17">
        <f t="shared" si="4"/>
        <v>0.62154506437768242</v>
      </c>
    </row>
    <row r="39" spans="1:20" s="1" customFormat="1" ht="25.5" customHeight="1" x14ac:dyDescent="0.25">
      <c r="A39" s="21">
        <v>36</v>
      </c>
      <c r="B39" s="23" t="s">
        <v>27</v>
      </c>
      <c r="C39" s="29">
        <v>12355</v>
      </c>
      <c r="D39" s="30">
        <f t="shared" si="0"/>
        <v>-11</v>
      </c>
      <c r="E39" s="30">
        <v>12344</v>
      </c>
      <c r="F39" s="30">
        <f t="shared" si="0"/>
        <v>43</v>
      </c>
      <c r="G39" s="30">
        <v>12387</v>
      </c>
      <c r="H39" s="30">
        <f t="shared" ref="H39" si="38">I39-G39</f>
        <v>136</v>
      </c>
      <c r="I39" s="31">
        <v>12523</v>
      </c>
      <c r="J39" s="29">
        <v>2982</v>
      </c>
      <c r="K39" s="30">
        <v>3176</v>
      </c>
      <c r="L39" s="30">
        <v>515</v>
      </c>
      <c r="M39" s="36">
        <v>453</v>
      </c>
      <c r="N39" s="36">
        <v>484</v>
      </c>
      <c r="O39" s="31" t="s">
        <v>73</v>
      </c>
      <c r="P39" s="29">
        <f t="shared" si="2"/>
        <v>7610</v>
      </c>
      <c r="Q39" s="52">
        <v>24</v>
      </c>
      <c r="R39" s="30">
        <f t="shared" si="3"/>
        <v>7634</v>
      </c>
      <c r="S39" s="17">
        <f t="shared" si="4"/>
        <v>0.6095983390561367</v>
      </c>
      <c r="T39" s="53" t="s">
        <v>74</v>
      </c>
    </row>
    <row r="40" spans="1:20" s="1" customFormat="1" ht="25.5" customHeight="1" x14ac:dyDescent="0.25">
      <c r="A40" s="21">
        <v>37</v>
      </c>
      <c r="B40" s="23" t="s">
        <v>54</v>
      </c>
      <c r="C40" s="29">
        <v>11141</v>
      </c>
      <c r="D40" s="30">
        <f t="shared" si="0"/>
        <v>-57</v>
      </c>
      <c r="E40" s="30">
        <v>11084</v>
      </c>
      <c r="F40" s="30">
        <f t="shared" si="0"/>
        <v>49</v>
      </c>
      <c r="G40" s="30">
        <v>11133</v>
      </c>
      <c r="H40" s="30">
        <f t="shared" ref="H40" si="39">I40-G40</f>
        <v>301</v>
      </c>
      <c r="I40" s="31">
        <v>11434</v>
      </c>
      <c r="J40" s="29">
        <v>2827</v>
      </c>
      <c r="K40" s="30">
        <v>2354</v>
      </c>
      <c r="L40" s="30">
        <v>857</v>
      </c>
      <c r="M40" s="36">
        <v>379</v>
      </c>
      <c r="N40" s="36">
        <v>318</v>
      </c>
      <c r="O40" s="31" t="s">
        <v>73</v>
      </c>
      <c r="P40" s="29">
        <f t="shared" si="2"/>
        <v>6735</v>
      </c>
      <c r="Q40" s="52">
        <v>19</v>
      </c>
      <c r="R40" s="30">
        <f t="shared" si="3"/>
        <v>6754</v>
      </c>
      <c r="S40" s="17">
        <f t="shared" si="4"/>
        <v>0.5906944201504285</v>
      </c>
    </row>
    <row r="41" spans="1:20" s="1" customFormat="1" ht="25.5" customHeight="1" x14ac:dyDescent="0.25">
      <c r="A41" s="21">
        <v>38</v>
      </c>
      <c r="B41" s="22" t="s">
        <v>55</v>
      </c>
      <c r="C41" s="29">
        <v>11754</v>
      </c>
      <c r="D41" s="30">
        <f t="shared" si="0"/>
        <v>24</v>
      </c>
      <c r="E41" s="30">
        <v>11778</v>
      </c>
      <c r="F41" s="30">
        <f t="shared" si="0"/>
        <v>44</v>
      </c>
      <c r="G41" s="30">
        <v>11822</v>
      </c>
      <c r="H41" s="30">
        <f t="shared" ref="H41" si="40">I41-G41</f>
        <v>207</v>
      </c>
      <c r="I41" s="31">
        <v>12029</v>
      </c>
      <c r="J41" s="29">
        <v>2403</v>
      </c>
      <c r="K41" s="30">
        <v>2330</v>
      </c>
      <c r="L41" s="30">
        <v>879</v>
      </c>
      <c r="M41" s="36">
        <v>358</v>
      </c>
      <c r="N41" s="36">
        <v>2377</v>
      </c>
      <c r="O41" s="31" t="s">
        <v>73</v>
      </c>
      <c r="P41" s="29">
        <f t="shared" si="2"/>
        <v>8347</v>
      </c>
      <c r="Q41" s="52">
        <v>16</v>
      </c>
      <c r="R41" s="30">
        <f t="shared" si="3"/>
        <v>8363</v>
      </c>
      <c r="S41" s="17">
        <f t="shared" si="4"/>
        <v>0.69523651176323886</v>
      </c>
      <c r="T41" s="53" t="s">
        <v>74</v>
      </c>
    </row>
    <row r="42" spans="1:20" s="1" customFormat="1" ht="25.5" customHeight="1" x14ac:dyDescent="0.25">
      <c r="A42" s="21">
        <v>39</v>
      </c>
      <c r="B42" s="23" t="s">
        <v>56</v>
      </c>
      <c r="C42" s="29">
        <v>12378</v>
      </c>
      <c r="D42" s="30">
        <f t="shared" si="0"/>
        <v>-52</v>
      </c>
      <c r="E42" s="30">
        <v>12326</v>
      </c>
      <c r="F42" s="30">
        <f t="shared" si="0"/>
        <v>47</v>
      </c>
      <c r="G42" s="30">
        <v>12373</v>
      </c>
      <c r="H42" s="30">
        <f t="shared" ref="H42" si="41">I42-G42</f>
        <v>219</v>
      </c>
      <c r="I42" s="31">
        <v>12592</v>
      </c>
      <c r="J42" s="29">
        <v>3391</v>
      </c>
      <c r="K42" s="30">
        <v>2595</v>
      </c>
      <c r="L42" s="30">
        <v>1787</v>
      </c>
      <c r="M42" s="36">
        <v>508</v>
      </c>
      <c r="N42" s="36" t="s">
        <v>73</v>
      </c>
      <c r="O42" s="31" t="s">
        <v>73</v>
      </c>
      <c r="P42" s="29">
        <f t="shared" si="2"/>
        <v>8281</v>
      </c>
      <c r="Q42" s="52">
        <v>25</v>
      </c>
      <c r="R42" s="30">
        <f t="shared" si="3"/>
        <v>8306</v>
      </c>
      <c r="S42" s="17">
        <f t="shared" si="4"/>
        <v>0.65962515883100381</v>
      </c>
    </row>
    <row r="43" spans="1:20" s="1" customFormat="1" ht="25.5" customHeight="1" x14ac:dyDescent="0.25">
      <c r="A43" s="21">
        <v>40</v>
      </c>
      <c r="B43" s="22" t="s">
        <v>68</v>
      </c>
      <c r="C43" s="29">
        <v>10098</v>
      </c>
      <c r="D43" s="30">
        <f t="shared" si="0"/>
        <v>-28</v>
      </c>
      <c r="E43" s="30">
        <v>10070</v>
      </c>
      <c r="F43" s="30">
        <f t="shared" si="0"/>
        <v>240</v>
      </c>
      <c r="G43" s="30">
        <v>10310</v>
      </c>
      <c r="H43" s="30">
        <f t="shared" ref="H43" si="42">I43-G43</f>
        <v>626</v>
      </c>
      <c r="I43" s="31">
        <v>10936</v>
      </c>
      <c r="J43" s="29">
        <v>1938</v>
      </c>
      <c r="K43" s="30">
        <v>1601</v>
      </c>
      <c r="L43" s="30">
        <v>1465</v>
      </c>
      <c r="M43" s="36">
        <v>2272</v>
      </c>
      <c r="N43" s="36" t="s">
        <v>73</v>
      </c>
      <c r="O43" s="31">
        <v>130</v>
      </c>
      <c r="P43" s="29">
        <f t="shared" si="2"/>
        <v>7406</v>
      </c>
      <c r="Q43" s="52">
        <v>18</v>
      </c>
      <c r="R43" s="30">
        <f t="shared" si="3"/>
        <v>7424</v>
      </c>
      <c r="S43" s="17">
        <f t="shared" si="4"/>
        <v>0.67885881492318945</v>
      </c>
    </row>
    <row r="44" spans="1:20" s="1" customFormat="1" ht="25.5" customHeight="1" x14ac:dyDescent="0.25">
      <c r="A44" s="21">
        <v>41</v>
      </c>
      <c r="B44" s="22" t="s">
        <v>69</v>
      </c>
      <c r="C44" s="29">
        <v>11365</v>
      </c>
      <c r="D44" s="30">
        <f t="shared" si="0"/>
        <v>74</v>
      </c>
      <c r="E44" s="30">
        <v>11439</v>
      </c>
      <c r="F44" s="30">
        <f t="shared" si="0"/>
        <v>54</v>
      </c>
      <c r="G44" s="30">
        <v>11493</v>
      </c>
      <c r="H44" s="30">
        <f t="shared" ref="H44" si="43">I44-G44</f>
        <v>183</v>
      </c>
      <c r="I44" s="31">
        <v>11676</v>
      </c>
      <c r="J44" s="29">
        <v>2445</v>
      </c>
      <c r="K44" s="30">
        <v>2589</v>
      </c>
      <c r="L44" s="30">
        <v>1560</v>
      </c>
      <c r="M44" s="36">
        <v>791</v>
      </c>
      <c r="N44" s="36">
        <v>320</v>
      </c>
      <c r="O44" s="31" t="s">
        <v>73</v>
      </c>
      <c r="P44" s="29">
        <f t="shared" si="2"/>
        <v>7705</v>
      </c>
      <c r="Q44" s="52">
        <v>18</v>
      </c>
      <c r="R44" s="30">
        <f t="shared" si="3"/>
        <v>7723</v>
      </c>
      <c r="S44" s="17">
        <f t="shared" si="4"/>
        <v>0.66144227475162731</v>
      </c>
      <c r="T44" s="53" t="s">
        <v>74</v>
      </c>
    </row>
    <row r="45" spans="1:20" s="1" customFormat="1" ht="25.5" customHeight="1" x14ac:dyDescent="0.25">
      <c r="A45" s="21">
        <v>42</v>
      </c>
      <c r="B45" s="23" t="s">
        <v>57</v>
      </c>
      <c r="C45" s="29">
        <v>11919</v>
      </c>
      <c r="D45" s="30">
        <f t="shared" si="0"/>
        <v>-17</v>
      </c>
      <c r="E45" s="30">
        <v>11902</v>
      </c>
      <c r="F45" s="30">
        <f t="shared" si="0"/>
        <v>108</v>
      </c>
      <c r="G45" s="30">
        <v>12010</v>
      </c>
      <c r="H45" s="30">
        <f t="shared" ref="H45" si="44">I45-G45</f>
        <v>240</v>
      </c>
      <c r="I45" s="31">
        <v>12250</v>
      </c>
      <c r="J45" s="29">
        <v>2887</v>
      </c>
      <c r="K45" s="30">
        <v>2365</v>
      </c>
      <c r="L45" s="30">
        <v>1695</v>
      </c>
      <c r="M45" s="36">
        <v>583</v>
      </c>
      <c r="N45" s="36">
        <v>379</v>
      </c>
      <c r="O45" s="31">
        <v>240</v>
      </c>
      <c r="P45" s="29">
        <f t="shared" si="2"/>
        <v>8149</v>
      </c>
      <c r="Q45" s="52">
        <v>23</v>
      </c>
      <c r="R45" s="30">
        <f t="shared" si="3"/>
        <v>8172</v>
      </c>
      <c r="S45" s="17">
        <f t="shared" si="4"/>
        <v>0.66710204081632651</v>
      </c>
    </row>
    <row r="46" spans="1:20" s="1" customFormat="1" ht="25.5" customHeight="1" x14ac:dyDescent="0.25">
      <c r="A46" s="21">
        <v>43</v>
      </c>
      <c r="B46" s="22" t="s">
        <v>70</v>
      </c>
      <c r="C46" s="29">
        <v>11920</v>
      </c>
      <c r="D46" s="30">
        <f t="shared" si="0"/>
        <v>169</v>
      </c>
      <c r="E46" s="30">
        <v>12089</v>
      </c>
      <c r="F46" s="30">
        <f t="shared" si="0"/>
        <v>36</v>
      </c>
      <c r="G46" s="30">
        <v>12125</v>
      </c>
      <c r="H46" s="30">
        <f t="shared" ref="H46" si="45">I46-G46</f>
        <v>198</v>
      </c>
      <c r="I46" s="31">
        <v>12323</v>
      </c>
      <c r="J46" s="29">
        <v>2971</v>
      </c>
      <c r="K46" s="30">
        <v>2384</v>
      </c>
      <c r="L46" s="30">
        <v>2502</v>
      </c>
      <c r="M46" s="36">
        <v>582</v>
      </c>
      <c r="N46" s="36" t="s">
        <v>73</v>
      </c>
      <c r="O46" s="31" t="s">
        <v>73</v>
      </c>
      <c r="P46" s="29">
        <f t="shared" si="2"/>
        <v>8439</v>
      </c>
      <c r="Q46" s="52">
        <v>23</v>
      </c>
      <c r="R46" s="30">
        <f t="shared" si="3"/>
        <v>8462</v>
      </c>
      <c r="S46" s="17">
        <f t="shared" si="4"/>
        <v>0.68668343747464089</v>
      </c>
    </row>
    <row r="47" spans="1:20" s="1" customFormat="1" ht="25.5" customHeight="1" x14ac:dyDescent="0.25">
      <c r="A47" s="21">
        <v>44</v>
      </c>
      <c r="B47" s="23" t="s">
        <v>58</v>
      </c>
      <c r="C47" s="29">
        <v>12066</v>
      </c>
      <c r="D47" s="30">
        <f t="shared" si="0"/>
        <v>14</v>
      </c>
      <c r="E47" s="30">
        <v>12080</v>
      </c>
      <c r="F47" s="30">
        <f t="shared" si="0"/>
        <v>33</v>
      </c>
      <c r="G47" s="30">
        <v>12113</v>
      </c>
      <c r="H47" s="30">
        <f t="shared" ref="H47" si="46">I47-G47</f>
        <v>198</v>
      </c>
      <c r="I47" s="31">
        <v>12311</v>
      </c>
      <c r="J47" s="29">
        <v>3662</v>
      </c>
      <c r="K47" s="30">
        <v>2203</v>
      </c>
      <c r="L47" s="30">
        <v>816</v>
      </c>
      <c r="M47" s="36">
        <v>602</v>
      </c>
      <c r="N47" s="36">
        <v>587</v>
      </c>
      <c r="O47" s="31" t="s">
        <v>73</v>
      </c>
      <c r="P47" s="29">
        <f t="shared" si="2"/>
        <v>7870</v>
      </c>
      <c r="Q47" s="52">
        <v>16</v>
      </c>
      <c r="R47" s="30">
        <f t="shared" si="3"/>
        <v>7886</v>
      </c>
      <c r="S47" s="17">
        <f t="shared" si="4"/>
        <v>0.64056534806270815</v>
      </c>
    </row>
    <row r="48" spans="1:20" s="1" customFormat="1" ht="25.5" customHeight="1" x14ac:dyDescent="0.25">
      <c r="A48" s="21">
        <v>45</v>
      </c>
      <c r="B48" s="23" t="s">
        <v>13</v>
      </c>
      <c r="C48" s="29">
        <v>11426</v>
      </c>
      <c r="D48" s="30">
        <f t="shared" si="0"/>
        <v>-28</v>
      </c>
      <c r="E48" s="30">
        <v>11398</v>
      </c>
      <c r="F48" s="30">
        <f t="shared" si="0"/>
        <v>-38</v>
      </c>
      <c r="G48" s="30">
        <v>11360</v>
      </c>
      <c r="H48" s="30">
        <f t="shared" ref="H48" si="47">I48-G48</f>
        <v>98</v>
      </c>
      <c r="I48" s="31">
        <v>11458</v>
      </c>
      <c r="J48" s="29">
        <v>4061</v>
      </c>
      <c r="K48" s="30">
        <v>1588</v>
      </c>
      <c r="L48" s="30">
        <v>580</v>
      </c>
      <c r="M48" s="36">
        <v>750</v>
      </c>
      <c r="N48" s="36">
        <v>174</v>
      </c>
      <c r="O48" s="31" t="s">
        <v>73</v>
      </c>
      <c r="P48" s="29">
        <f t="shared" si="2"/>
        <v>7153</v>
      </c>
      <c r="Q48" s="52">
        <v>23</v>
      </c>
      <c r="R48" s="30">
        <f t="shared" si="3"/>
        <v>7176</v>
      </c>
      <c r="S48" s="17">
        <f t="shared" si="4"/>
        <v>0.62628731017629602</v>
      </c>
    </row>
    <row r="49" spans="1:20" s="1" customFormat="1" ht="25.5" customHeight="1" x14ac:dyDescent="0.25">
      <c r="A49" s="21">
        <v>46</v>
      </c>
      <c r="B49" s="22" t="s">
        <v>59</v>
      </c>
      <c r="C49" s="29">
        <v>11775</v>
      </c>
      <c r="D49" s="30">
        <f t="shared" si="0"/>
        <v>-32</v>
      </c>
      <c r="E49" s="30">
        <v>11743</v>
      </c>
      <c r="F49" s="30">
        <f t="shared" si="0"/>
        <v>55</v>
      </c>
      <c r="G49" s="30">
        <v>11798</v>
      </c>
      <c r="H49" s="30">
        <f t="shared" ref="H49" si="48">I49-G49</f>
        <v>197</v>
      </c>
      <c r="I49" s="31">
        <v>11995</v>
      </c>
      <c r="J49" s="29">
        <v>3049</v>
      </c>
      <c r="K49" s="30">
        <v>3131</v>
      </c>
      <c r="L49" s="30">
        <v>683</v>
      </c>
      <c r="M49" s="36">
        <v>464</v>
      </c>
      <c r="N49" s="36" t="s">
        <v>73</v>
      </c>
      <c r="O49" s="31">
        <v>341</v>
      </c>
      <c r="P49" s="29">
        <f>SUM(J49:O49)</f>
        <v>7668</v>
      </c>
      <c r="Q49" s="52">
        <v>26</v>
      </c>
      <c r="R49" s="30">
        <f t="shared" si="3"/>
        <v>7694</v>
      </c>
      <c r="S49" s="17">
        <f t="shared" si="4"/>
        <v>0.64143393080450184</v>
      </c>
      <c r="T49" s="53" t="s">
        <v>74</v>
      </c>
    </row>
    <row r="50" spans="1:20" s="1" customFormat="1" ht="25.5" customHeight="1" x14ac:dyDescent="0.25">
      <c r="A50" s="21">
        <v>47</v>
      </c>
      <c r="B50" s="23" t="s">
        <v>40</v>
      </c>
      <c r="C50" s="29">
        <v>11649</v>
      </c>
      <c r="D50" s="30">
        <f t="shared" si="0"/>
        <v>-9</v>
      </c>
      <c r="E50" s="30">
        <v>11640</v>
      </c>
      <c r="F50" s="30">
        <f t="shared" si="0"/>
        <v>40</v>
      </c>
      <c r="G50" s="30">
        <v>11680</v>
      </c>
      <c r="H50" s="30">
        <f t="shared" ref="H50" si="49">I50-G50</f>
        <v>49</v>
      </c>
      <c r="I50" s="31">
        <v>11729</v>
      </c>
      <c r="J50" s="29">
        <v>3056</v>
      </c>
      <c r="K50" s="30">
        <v>3969</v>
      </c>
      <c r="L50" s="30">
        <v>546</v>
      </c>
      <c r="M50" s="36">
        <v>428</v>
      </c>
      <c r="N50" s="36" t="s">
        <v>73</v>
      </c>
      <c r="O50" s="31" t="s">
        <v>73</v>
      </c>
      <c r="P50" s="29">
        <f t="shared" si="2"/>
        <v>7999</v>
      </c>
      <c r="Q50" s="52">
        <v>61</v>
      </c>
      <c r="R50" s="30">
        <f t="shared" si="3"/>
        <v>8060</v>
      </c>
      <c r="S50" s="17">
        <f t="shared" si="4"/>
        <v>0.68718560832125497</v>
      </c>
    </row>
    <row r="51" spans="1:20" s="1" customFormat="1" ht="25.5" customHeight="1" x14ac:dyDescent="0.25">
      <c r="A51" s="21">
        <v>48</v>
      </c>
      <c r="B51" s="22" t="s">
        <v>71</v>
      </c>
      <c r="C51" s="29">
        <v>11286</v>
      </c>
      <c r="D51" s="30">
        <f t="shared" si="0"/>
        <v>17</v>
      </c>
      <c r="E51" s="30">
        <v>11303</v>
      </c>
      <c r="F51" s="30">
        <f t="shared" si="0"/>
        <v>25</v>
      </c>
      <c r="G51" s="30">
        <v>11328</v>
      </c>
      <c r="H51" s="30">
        <f t="shared" ref="H51" si="50">I51-G51</f>
        <v>97</v>
      </c>
      <c r="I51" s="31">
        <v>11425</v>
      </c>
      <c r="J51" s="29">
        <v>3666</v>
      </c>
      <c r="K51" s="30">
        <v>3423</v>
      </c>
      <c r="L51" s="30">
        <v>523</v>
      </c>
      <c r="M51" s="50" t="s">
        <v>73</v>
      </c>
      <c r="N51" s="36" t="s">
        <v>73</v>
      </c>
      <c r="O51" s="31" t="s">
        <v>73</v>
      </c>
      <c r="P51" s="29">
        <f>SUM(J51:O51)</f>
        <v>7612</v>
      </c>
      <c r="Q51" s="52">
        <v>76</v>
      </c>
      <c r="R51" s="30">
        <f t="shared" si="3"/>
        <v>7688</v>
      </c>
      <c r="S51" s="17">
        <f t="shared" si="4"/>
        <v>0.672910284463895</v>
      </c>
    </row>
    <row r="52" spans="1:20" s="1" customFormat="1" ht="25.5" customHeight="1" thickBot="1" x14ac:dyDescent="0.3">
      <c r="A52" s="21">
        <v>49</v>
      </c>
      <c r="B52" s="22" t="s">
        <v>72</v>
      </c>
      <c r="C52" s="29">
        <v>11649</v>
      </c>
      <c r="D52" s="30">
        <f t="shared" si="0"/>
        <v>-11</v>
      </c>
      <c r="E52" s="30">
        <v>11638</v>
      </c>
      <c r="F52" s="30">
        <f t="shared" si="0"/>
        <v>44</v>
      </c>
      <c r="G52" s="30">
        <v>11682</v>
      </c>
      <c r="H52" s="30">
        <f t="shared" ref="H52" si="51">I52-G52</f>
        <v>81</v>
      </c>
      <c r="I52" s="31">
        <v>11763</v>
      </c>
      <c r="J52" s="29">
        <v>2616</v>
      </c>
      <c r="K52" s="30">
        <v>4106</v>
      </c>
      <c r="L52" s="30">
        <v>560</v>
      </c>
      <c r="M52" s="50" t="s">
        <v>73</v>
      </c>
      <c r="N52" s="36" t="s">
        <v>73</v>
      </c>
      <c r="O52" s="31" t="s">
        <v>73</v>
      </c>
      <c r="P52" s="29">
        <f>SUM(J52:O52)</f>
        <v>7282</v>
      </c>
      <c r="Q52" s="52">
        <v>91</v>
      </c>
      <c r="R52" s="30">
        <f t="shared" si="3"/>
        <v>7373</v>
      </c>
      <c r="S52" s="17">
        <f t="shared" si="4"/>
        <v>0.62679588540338349</v>
      </c>
    </row>
    <row r="53" spans="1:20" s="1" customFormat="1" ht="25.5" customHeight="1" thickBot="1" x14ac:dyDescent="0.3">
      <c r="A53" s="24"/>
      <c r="B53" s="25" t="s">
        <v>7</v>
      </c>
      <c r="C53" s="32">
        <f t="shared" ref="C53:R53" si="52">SUM(C4:C52)</f>
        <v>569470</v>
      </c>
      <c r="D53" s="33">
        <f t="shared" si="52"/>
        <v>-221</v>
      </c>
      <c r="E53" s="33">
        <f t="shared" si="52"/>
        <v>569249</v>
      </c>
      <c r="F53" s="33">
        <f t="shared" si="52"/>
        <v>1378</v>
      </c>
      <c r="G53" s="33">
        <f t="shared" si="52"/>
        <v>570627</v>
      </c>
      <c r="H53" s="33">
        <f t="shared" si="52"/>
        <v>6902</v>
      </c>
      <c r="I53" s="34">
        <f t="shared" si="52"/>
        <v>577529</v>
      </c>
      <c r="J53" s="32">
        <f t="shared" si="52"/>
        <v>128799</v>
      </c>
      <c r="K53" s="33">
        <f t="shared" si="52"/>
        <v>158852</v>
      </c>
      <c r="L53" s="33">
        <f t="shared" si="52"/>
        <v>48259</v>
      </c>
      <c r="M53" s="33">
        <f t="shared" si="52"/>
        <v>24572</v>
      </c>
      <c r="N53" s="33">
        <f t="shared" si="52"/>
        <v>7964</v>
      </c>
      <c r="O53" s="34">
        <f t="shared" si="52"/>
        <v>3293</v>
      </c>
      <c r="P53" s="32">
        <f t="shared" si="52"/>
        <v>371739</v>
      </c>
      <c r="Q53" s="33">
        <f t="shared" si="52"/>
        <v>1622</v>
      </c>
      <c r="R53" s="33">
        <f t="shared" si="52"/>
        <v>373361</v>
      </c>
      <c r="S53" s="18">
        <f>R53/I53</f>
        <v>0.6464800901772898</v>
      </c>
      <c r="T53" s="53" t="s">
        <v>74</v>
      </c>
    </row>
    <row r="54" spans="1:20" ht="21.75" customHeight="1" x14ac:dyDescent="0.25">
      <c r="B54" s="1" t="s">
        <v>75</v>
      </c>
    </row>
  </sheetData>
  <mergeCells count="3">
    <mergeCell ref="A1:B1"/>
    <mergeCell ref="A2:B2"/>
    <mergeCell ref="A3:B3"/>
  </mergeCells>
  <printOptions horizontalCentered="1"/>
  <pageMargins left="0.25" right="0.25" top="1" bottom="1" header="0.5" footer="0.5"/>
  <pageSetup scale="74" firstPageNumber="19" fitToHeight="6" orientation="landscape" r:id="rId1"/>
  <headerFooter alignWithMargins="0">
    <oddHeader>&amp;C&amp;"Arial,Gras"&amp;16Recapitulation  /  Récapitulation</oddHeader>
    <oddFooter>&amp;L&amp;"Times New Roman,Regular"&amp;12September 22, 2014 NB General Election&amp;C&amp;"Times New Roman,Regular"&amp;12&amp;P&amp;R&amp;"Times New Roman,Regular"&amp;12Élection générale du N.-B. du 22 septembre 2014</oddFooter>
  </headerFooter>
  <rowBreaks count="1" manualBreakCount="1">
    <brk id="3" max="19" man="1"/>
  </rowBreaks>
  <colBreaks count="1" manualBreakCount="1">
    <brk id="19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</vt:lpstr>
      <vt:lpstr>'2014'!Print_Area</vt:lpstr>
      <vt:lpstr>'2014'!Print_Titles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cp:lastPrinted>2015-02-23T14:17:45Z</cp:lastPrinted>
  <dcterms:created xsi:type="dcterms:W3CDTF">1999-06-30T13:11:24Z</dcterms:created>
  <dcterms:modified xsi:type="dcterms:W3CDTF">2015-02-23T14:18:02Z</dcterms:modified>
</cp:coreProperties>
</file>