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5" i="1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4"/>
  <c r="P43" l="1"/>
  <c r="N43"/>
  <c r="M43"/>
  <c r="H38"/>
  <c r="J38" s="1"/>
  <c r="H37"/>
  <c r="J37" s="1"/>
  <c r="H40"/>
  <c r="J40" s="1"/>
  <c r="H39"/>
  <c r="J39" s="1"/>
  <c r="H35"/>
  <c r="J35" s="1"/>
  <c r="H34"/>
  <c r="J34" s="1"/>
  <c r="H33"/>
  <c r="J33" s="1"/>
  <c r="H32"/>
  <c r="J32" s="1"/>
  <c r="H31"/>
  <c r="J31" s="1"/>
  <c r="H30"/>
  <c r="J30" s="1"/>
  <c r="H42"/>
  <c r="J42" s="1"/>
  <c r="H41"/>
  <c r="J41" s="1"/>
  <c r="H36"/>
  <c r="J36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3"/>
  <c r="L43"/>
  <c r="I43"/>
  <c r="D43"/>
  <c r="E43"/>
  <c r="F43"/>
  <c r="G43"/>
  <c r="C43"/>
  <c r="Q43" l="1"/>
  <c r="O43"/>
  <c r="H43"/>
  <c r="J43"/>
</calcChain>
</file>

<file path=xl/sharedStrings.xml><?xml version="1.0" encoding="utf-8"?>
<sst xmlns="http://schemas.openxmlformats.org/spreadsheetml/2006/main" count="61" uniqueCount="40">
  <si>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</si>
  <si>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</si>
  <si>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</si>
  <si>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</si>
  <si>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</si>
  <si>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</si>
  <si>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</si>
  <si>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</si>
  <si>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</si>
  <si>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</si>
  <si>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</si>
  <si>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</si>
  <si>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</si>
  <si>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</si>
  <si>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</si>
  <si>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</si>
  <si>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15 - Kent</t>
  </si>
  <si>
    <t>Shawn Michael Graham (L)</t>
  </si>
  <si>
    <t>Bruce Hickey (PC)</t>
  </si>
  <si>
    <t>Susan Levi-Peters (NDP/NPD)</t>
  </si>
  <si>
    <t>Garry W Sanipass (GREEN)</t>
  </si>
  <si>
    <t>15_Harcourt Legion Branch 75</t>
  </si>
  <si>
    <t>15_Bass River Church Hall, St. Mark`s Presbyterian</t>
  </si>
  <si>
    <t>15_Beersville Fire Hall</t>
  </si>
  <si>
    <t>15_Adamsville Community Center</t>
  </si>
  <si>
    <t>15_Saint Paul Club D`Age D`Or</t>
  </si>
  <si>
    <t>15_Salle Paroissial Notre Dame du Mont Carmel</t>
  </si>
  <si>
    <t>15_Centre Communautaire St Norbert</t>
  </si>
  <si>
    <t>15_West Branch Hall</t>
  </si>
  <si>
    <t>15_Elsipogtog Adult Education Center</t>
  </si>
  <si>
    <t>15_Rexton Catholic Church Hall</t>
  </si>
  <si>
    <t>15_Ste Anne Parish Hall</t>
  </si>
  <si>
    <t>15_Bouctouche Community Center</t>
  </si>
  <si>
    <t>15.ADV-ANT 01-7</t>
  </si>
  <si>
    <t>15.ADV-ANT 08-13</t>
  </si>
  <si>
    <t>15.ADV-ANT 14-19</t>
  </si>
  <si>
    <t>15.ADV-ANT 20-26</t>
  </si>
  <si>
    <t>15.ADV-ANT 27-32</t>
  </si>
  <si>
    <t>15.SB-BS (Int)</t>
  </si>
  <si>
    <t>15.SB-BS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</si>
</sst>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3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21</v>
      </c>
      <c r="D4" s="35">
        <v>6</v>
      </c>
      <c r="E4" s="35">
        <v>0</v>
      </c>
      <c r="F4" s="35">
        <v>1</v>
      </c>
      <c r="G4" s="35"/>
      <c r="H4" s="36">
        <f t="shared" ref="H4:H35" si="0">SUM(C4:G4)</f>
        <v>28</v>
      </c>
      <c r="I4" s="37">
        <v>0</v>
      </c>
      <c r="J4" s="38">
        <f>I4+H4</f>
        <v>28</v>
      </c>
      <c r="K4" s="59">
        <v>40</v>
      </c>
      <c r="L4" s="57">
        <f>M4-K4</f>
        <v>0</v>
      </c>
      <c r="M4" s="60">
        <v>40</v>
      </c>
      <c r="N4" s="57">
        <f>O4-M4</f>
        <v>0</v>
      </c>
      <c r="O4" s="60">
        <v>40</v>
      </c>
      <c r="P4" s="57">
        <f>Q4-O4</f>
        <v>4</v>
      </c>
      <c r="Q4" s="60">
        <v>44</v>
      </c>
    </row>
    <row r="5" spans="1:17" ht="16.5" customHeight="1">
      <c r="A5" s="28">
        <v>2</v>
      </c>
      <c r="B5" s="29" t="s">
        <v>21</v>
      </c>
      <c r="C5" s="39">
        <v>116</v>
      </c>
      <c r="D5" s="40">
        <v>17</v>
      </c>
      <c r="E5" s="40">
        <v>4</v>
      </c>
      <c r="F5" s="40">
        <v>9</v>
      </c>
      <c r="G5" s="40"/>
      <c r="H5" s="41">
        <f t="shared" si="0"/>
        <v>146</v>
      </c>
      <c r="I5" s="42">
        <v>0</v>
      </c>
      <c r="J5" s="43">
        <f t="shared" ref="J5:J42" si="1">I5+H5</f>
        <v>146</v>
      </c>
      <c r="K5" s="61">
        <v>190</v>
      </c>
      <c r="L5" s="58">
        <f t="shared" ref="L5:N35" si="2">M5-K5</f>
        <v>-3</v>
      </c>
      <c r="M5" s="62">
        <v>187</v>
      </c>
      <c r="N5" s="58">
        <f t="shared" si="2"/>
        <v>1</v>
      </c>
      <c r="O5" s="62">
        <v>188</v>
      </c>
      <c r="P5" s="58">
        <f t="shared" ref="P5" si="3">Q5-O5</f>
        <v>13</v>
      </c>
      <c r="Q5" s="62">
        <v>201</v>
      </c>
    </row>
    <row r="6" spans="1:17" ht="16.5" customHeight="1">
      <c r="A6" s="28">
        <v>3</v>
      </c>
      <c r="B6" s="29" t="s">
        <v>22</v>
      </c>
      <c r="C6" s="39">
        <v>135</v>
      </c>
      <c r="D6" s="40">
        <v>24</v>
      </c>
      <c r="E6" s="40">
        <v>14</v>
      </c>
      <c r="F6" s="40">
        <v>2</v>
      </c>
      <c r="G6" s="40"/>
      <c r="H6" s="41">
        <f t="shared" si="0"/>
        <v>175</v>
      </c>
      <c r="I6" s="42">
        <v>3</v>
      </c>
      <c r="J6" s="43">
        <f t="shared" si="1"/>
        <v>178</v>
      </c>
      <c r="K6" s="61">
        <v>237</v>
      </c>
      <c r="L6" s="58">
        <f t="shared" si="2"/>
        <v>-5</v>
      </c>
      <c r="M6" s="62">
        <v>232</v>
      </c>
      <c r="N6" s="58">
        <f t="shared" si="2"/>
        <v>1</v>
      </c>
      <c r="O6" s="62">
        <v>233</v>
      </c>
      <c r="P6" s="58">
        <f t="shared" ref="P6" si="4">Q6-O6</f>
        <v>19</v>
      </c>
      <c r="Q6" s="62">
        <v>252</v>
      </c>
    </row>
    <row r="7" spans="1:17" ht="16.5" customHeight="1">
      <c r="A7" s="28">
        <v>4</v>
      </c>
      <c r="B7" s="29" t="s">
        <v>23</v>
      </c>
      <c r="C7" s="39">
        <v>106</v>
      </c>
      <c r="D7" s="40">
        <v>16</v>
      </c>
      <c r="E7" s="40">
        <v>5</v>
      </c>
      <c r="F7" s="40">
        <v>5</v>
      </c>
      <c r="G7" s="40"/>
      <c r="H7" s="41">
        <f t="shared" si="0"/>
        <v>132</v>
      </c>
      <c r="I7" s="42">
        <v>0</v>
      </c>
      <c r="J7" s="43">
        <f t="shared" si="1"/>
        <v>132</v>
      </c>
      <c r="K7" s="61">
        <v>189</v>
      </c>
      <c r="L7" s="58">
        <f t="shared" si="2"/>
        <v>4</v>
      </c>
      <c r="M7" s="62">
        <v>193</v>
      </c>
      <c r="N7" s="58">
        <f t="shared" si="2"/>
        <v>3</v>
      </c>
      <c r="O7" s="62">
        <v>196</v>
      </c>
      <c r="P7" s="58">
        <f t="shared" ref="P7" si="5">Q7-O7</f>
        <v>19</v>
      </c>
      <c r="Q7" s="62">
        <v>215</v>
      </c>
    </row>
    <row r="8" spans="1:17" ht="16.5" customHeight="1">
      <c r="A8" s="28">
        <v>5</v>
      </c>
      <c r="B8" s="29" t="s">
        <v>24</v>
      </c>
      <c r="C8" s="39">
        <v>76</v>
      </c>
      <c r="D8" s="40">
        <v>18</v>
      </c>
      <c r="E8" s="40">
        <v>11</v>
      </c>
      <c r="F8" s="40">
        <v>5</v>
      </c>
      <c r="G8" s="40"/>
      <c r="H8" s="41">
        <f t="shared" si="0"/>
        <v>110</v>
      </c>
      <c r="I8" s="42">
        <v>0</v>
      </c>
      <c r="J8" s="43">
        <f t="shared" si="1"/>
        <v>110</v>
      </c>
      <c r="K8" s="61">
        <v>194</v>
      </c>
      <c r="L8" s="58">
        <f t="shared" si="2"/>
        <v>2</v>
      </c>
      <c r="M8" s="62">
        <v>196</v>
      </c>
      <c r="N8" s="58">
        <f t="shared" si="2"/>
        <v>0</v>
      </c>
      <c r="O8" s="62">
        <v>196</v>
      </c>
      <c r="P8" s="58">
        <f t="shared" ref="P8" si="6">Q8-O8</f>
        <v>9</v>
      </c>
      <c r="Q8" s="62">
        <v>205</v>
      </c>
    </row>
    <row r="9" spans="1:17" ht="16.5" customHeight="1">
      <c r="A9" s="28">
        <v>6</v>
      </c>
      <c r="B9" s="29" t="s">
        <v>25</v>
      </c>
      <c r="C9" s="39">
        <v>134</v>
      </c>
      <c r="D9" s="40">
        <v>46</v>
      </c>
      <c r="E9" s="40">
        <v>20</v>
      </c>
      <c r="F9" s="40">
        <v>14</v>
      </c>
      <c r="G9" s="40"/>
      <c r="H9" s="41">
        <f t="shared" si="0"/>
        <v>214</v>
      </c>
      <c r="I9" s="42">
        <v>2</v>
      </c>
      <c r="J9" s="43">
        <f t="shared" si="1"/>
        <v>216</v>
      </c>
      <c r="K9" s="61">
        <v>335</v>
      </c>
      <c r="L9" s="58">
        <f t="shared" si="2"/>
        <v>-5</v>
      </c>
      <c r="M9" s="62">
        <v>330</v>
      </c>
      <c r="N9" s="58">
        <f t="shared" si="2"/>
        <v>-3</v>
      </c>
      <c r="O9" s="62">
        <v>327</v>
      </c>
      <c r="P9" s="58">
        <f t="shared" ref="P9" si="7">Q9-O9</f>
        <v>12</v>
      </c>
      <c r="Q9" s="62">
        <v>339</v>
      </c>
    </row>
    <row r="10" spans="1:17" ht="16.5" customHeight="1">
      <c r="A10" s="28">
        <v>7</v>
      </c>
      <c r="B10" s="29" t="s">
        <v>25</v>
      </c>
      <c r="C10" s="39">
        <v>109</v>
      </c>
      <c r="D10" s="40">
        <v>41</v>
      </c>
      <c r="E10" s="40">
        <v>21</v>
      </c>
      <c r="F10" s="40">
        <v>6</v>
      </c>
      <c r="G10" s="40"/>
      <c r="H10" s="41">
        <f t="shared" si="0"/>
        <v>177</v>
      </c>
      <c r="I10" s="42">
        <v>1</v>
      </c>
      <c r="J10" s="43">
        <f t="shared" si="1"/>
        <v>178</v>
      </c>
      <c r="K10" s="61">
        <v>252</v>
      </c>
      <c r="L10" s="58">
        <f t="shared" si="2"/>
        <v>-1</v>
      </c>
      <c r="M10" s="62">
        <v>251</v>
      </c>
      <c r="N10" s="58">
        <f t="shared" si="2"/>
        <v>-2</v>
      </c>
      <c r="O10" s="62">
        <v>249</v>
      </c>
      <c r="P10" s="58">
        <f t="shared" ref="P10" si="8">Q10-O10</f>
        <v>8</v>
      </c>
      <c r="Q10" s="62">
        <v>257</v>
      </c>
    </row>
    <row r="11" spans="1:17" ht="16.5" customHeight="1">
      <c r="A11" s="28">
        <v>8</v>
      </c>
      <c r="B11" s="29" t="s">
        <v>25</v>
      </c>
      <c r="C11" s="39">
        <v>41</v>
      </c>
      <c r="D11" s="40">
        <v>21</v>
      </c>
      <c r="E11" s="40">
        <v>1</v>
      </c>
      <c r="F11" s="40">
        <v>4</v>
      </c>
      <c r="G11" s="40"/>
      <c r="H11" s="41">
        <f t="shared" si="0"/>
        <v>67</v>
      </c>
      <c r="I11" s="42">
        <v>1</v>
      </c>
      <c r="J11" s="43">
        <f t="shared" si="1"/>
        <v>68</v>
      </c>
      <c r="K11" s="61">
        <v>97</v>
      </c>
      <c r="L11" s="58">
        <f t="shared" si="2"/>
        <v>1</v>
      </c>
      <c r="M11" s="62">
        <v>98</v>
      </c>
      <c r="N11" s="58">
        <f t="shared" si="2"/>
        <v>0</v>
      </c>
      <c r="O11" s="62">
        <v>98</v>
      </c>
      <c r="P11" s="58">
        <f t="shared" ref="P11" si="9">Q11-O11</f>
        <v>7</v>
      </c>
      <c r="Q11" s="62">
        <v>105</v>
      </c>
    </row>
    <row r="12" spans="1:17" ht="16.5" customHeight="1">
      <c r="A12" s="28">
        <v>9</v>
      </c>
      <c r="B12" s="29" t="s">
        <v>26</v>
      </c>
      <c r="C12" s="39">
        <v>117</v>
      </c>
      <c r="D12" s="40">
        <v>66</v>
      </c>
      <c r="E12" s="40">
        <v>16</v>
      </c>
      <c r="F12" s="40">
        <v>7</v>
      </c>
      <c r="G12" s="40"/>
      <c r="H12" s="41">
        <f t="shared" si="0"/>
        <v>206</v>
      </c>
      <c r="I12" s="42">
        <v>2</v>
      </c>
      <c r="J12" s="43">
        <f t="shared" si="1"/>
        <v>208</v>
      </c>
      <c r="K12" s="61">
        <v>327</v>
      </c>
      <c r="L12" s="58">
        <f t="shared" si="2"/>
        <v>-5</v>
      </c>
      <c r="M12" s="62">
        <v>322</v>
      </c>
      <c r="N12" s="58">
        <f t="shared" si="2"/>
        <v>8</v>
      </c>
      <c r="O12" s="62">
        <v>330</v>
      </c>
      <c r="P12" s="58">
        <f t="shared" ref="P12" si="10">Q12-O12</f>
        <v>16</v>
      </c>
      <c r="Q12" s="62">
        <v>346</v>
      </c>
    </row>
    <row r="13" spans="1:17" ht="16.5" customHeight="1">
      <c r="A13" s="28">
        <v>10</v>
      </c>
      <c r="B13" s="29" t="s">
        <v>26</v>
      </c>
      <c r="C13" s="39">
        <v>83</v>
      </c>
      <c r="D13" s="40">
        <v>68</v>
      </c>
      <c r="E13" s="40">
        <v>27</v>
      </c>
      <c r="F13" s="40">
        <v>4</v>
      </c>
      <c r="G13" s="40"/>
      <c r="H13" s="41">
        <f t="shared" si="0"/>
        <v>182</v>
      </c>
      <c r="I13" s="42">
        <v>2</v>
      </c>
      <c r="J13" s="43">
        <f t="shared" si="1"/>
        <v>184</v>
      </c>
      <c r="K13" s="61">
        <v>249</v>
      </c>
      <c r="L13" s="58">
        <f t="shared" si="2"/>
        <v>-5</v>
      </c>
      <c r="M13" s="62">
        <v>244</v>
      </c>
      <c r="N13" s="58">
        <f t="shared" si="2"/>
        <v>0</v>
      </c>
      <c r="O13" s="62">
        <v>244</v>
      </c>
      <c r="P13" s="58">
        <f t="shared" ref="P13" si="11">Q13-O13</f>
        <v>20</v>
      </c>
      <c r="Q13" s="62">
        <v>264</v>
      </c>
    </row>
    <row r="14" spans="1:17" ht="16.5" customHeight="1">
      <c r="A14" s="28">
        <v>11</v>
      </c>
      <c r="B14" s="29" t="s">
        <v>26</v>
      </c>
      <c r="C14" s="39">
        <v>51</v>
      </c>
      <c r="D14" s="40">
        <v>37</v>
      </c>
      <c r="E14" s="40">
        <v>14</v>
      </c>
      <c r="F14" s="40">
        <v>1</v>
      </c>
      <c r="G14" s="40"/>
      <c r="H14" s="41">
        <f t="shared" si="0"/>
        <v>103</v>
      </c>
      <c r="I14" s="42">
        <v>3</v>
      </c>
      <c r="J14" s="43">
        <f t="shared" si="1"/>
        <v>106</v>
      </c>
      <c r="K14" s="61">
        <v>174</v>
      </c>
      <c r="L14" s="58">
        <f t="shared" si="2"/>
        <v>-1</v>
      </c>
      <c r="M14" s="62">
        <v>173</v>
      </c>
      <c r="N14" s="58">
        <f t="shared" si="2"/>
        <v>3</v>
      </c>
      <c r="O14" s="62">
        <v>176</v>
      </c>
      <c r="P14" s="58">
        <f t="shared" ref="P14" si="12">Q14-O14</f>
        <v>15</v>
      </c>
      <c r="Q14" s="62">
        <v>191</v>
      </c>
    </row>
    <row r="15" spans="1:17" ht="16.5" customHeight="1">
      <c r="A15" s="28">
        <v>12</v>
      </c>
      <c r="B15" s="29" t="s">
        <v>26</v>
      </c>
      <c r="C15" s="39">
        <v>81</v>
      </c>
      <c r="D15" s="40">
        <v>61</v>
      </c>
      <c r="E15" s="40">
        <v>13</v>
      </c>
      <c r="F15" s="40">
        <v>5</v>
      </c>
      <c r="G15" s="40"/>
      <c r="H15" s="41">
        <f t="shared" si="0"/>
        <v>160</v>
      </c>
      <c r="I15" s="42">
        <v>2</v>
      </c>
      <c r="J15" s="43">
        <f t="shared" si="1"/>
        <v>162</v>
      </c>
      <c r="K15" s="61">
        <v>266</v>
      </c>
      <c r="L15" s="58">
        <f t="shared" si="2"/>
        <v>6</v>
      </c>
      <c r="M15" s="62">
        <v>272</v>
      </c>
      <c r="N15" s="58">
        <f t="shared" si="2"/>
        <v>-1</v>
      </c>
      <c r="O15" s="62">
        <v>271</v>
      </c>
      <c r="P15" s="58">
        <f t="shared" ref="P15" si="13">Q15-O15</f>
        <v>15</v>
      </c>
      <c r="Q15" s="62">
        <v>286</v>
      </c>
    </row>
    <row r="16" spans="1:17" ht="16.5" customHeight="1">
      <c r="A16" s="28">
        <v>13</v>
      </c>
      <c r="B16" s="29" t="s">
        <v>27</v>
      </c>
      <c r="C16" s="39">
        <v>72</v>
      </c>
      <c r="D16" s="40">
        <v>11</v>
      </c>
      <c r="E16" s="40">
        <v>6</v>
      </c>
      <c r="F16" s="40">
        <v>3</v>
      </c>
      <c r="G16" s="40"/>
      <c r="H16" s="41">
        <f t="shared" si="0"/>
        <v>92</v>
      </c>
      <c r="I16" s="42">
        <v>1</v>
      </c>
      <c r="J16" s="43">
        <f t="shared" si="1"/>
        <v>93</v>
      </c>
      <c r="K16" s="61">
        <v>130</v>
      </c>
      <c r="L16" s="58">
        <f t="shared" si="2"/>
        <v>2</v>
      </c>
      <c r="M16" s="62">
        <v>132</v>
      </c>
      <c r="N16" s="58">
        <f t="shared" si="2"/>
        <v>0</v>
      </c>
      <c r="O16" s="62">
        <v>132</v>
      </c>
      <c r="P16" s="58">
        <f t="shared" ref="P16" si="14">Q16-O16</f>
        <v>2</v>
      </c>
      <c r="Q16" s="62">
        <v>134</v>
      </c>
    </row>
    <row r="17" spans="1:17" ht="16.5" customHeight="1">
      <c r="A17" s="28">
        <v>14</v>
      </c>
      <c r="B17" s="29" t="s">
        <v>28</v>
      </c>
      <c r="C17" s="39">
        <v>170</v>
      </c>
      <c r="D17" s="40">
        <v>48</v>
      </c>
      <c r="E17" s="40">
        <v>10</v>
      </c>
      <c r="F17" s="40">
        <v>6</v>
      </c>
      <c r="G17" s="40"/>
      <c r="H17" s="41">
        <f t="shared" si="0"/>
        <v>234</v>
      </c>
      <c r="I17" s="42">
        <v>0</v>
      </c>
      <c r="J17" s="43">
        <f t="shared" si="1"/>
        <v>234</v>
      </c>
      <c r="K17" s="61">
        <v>322</v>
      </c>
      <c r="L17" s="58">
        <f t="shared" si="2"/>
        <v>6</v>
      </c>
      <c r="M17" s="62">
        <v>328</v>
      </c>
      <c r="N17" s="58">
        <f t="shared" si="2"/>
        <v>2</v>
      </c>
      <c r="O17" s="62">
        <v>330</v>
      </c>
      <c r="P17" s="58">
        <f t="shared" ref="P17" si="15">Q17-O17</f>
        <v>23</v>
      </c>
      <c r="Q17" s="62">
        <v>353</v>
      </c>
    </row>
    <row r="18" spans="1:17" ht="16.5" customHeight="1">
      <c r="A18" s="28">
        <v>15</v>
      </c>
      <c r="B18" s="29" t="s">
        <v>29</v>
      </c>
      <c r="C18" s="39">
        <v>53</v>
      </c>
      <c r="D18" s="40">
        <v>14</v>
      </c>
      <c r="E18" s="40">
        <v>260</v>
      </c>
      <c r="F18" s="40">
        <v>6</v>
      </c>
      <c r="G18" s="40"/>
      <c r="H18" s="41">
        <f t="shared" si="0"/>
        <v>333</v>
      </c>
      <c r="I18" s="42">
        <v>0</v>
      </c>
      <c r="J18" s="43">
        <f t="shared" si="1"/>
        <v>333</v>
      </c>
      <c r="K18" s="61">
        <v>371</v>
      </c>
      <c r="L18" s="58">
        <f t="shared" si="2"/>
        <v>-2</v>
      </c>
      <c r="M18" s="62">
        <v>369</v>
      </c>
      <c r="N18" s="58">
        <f t="shared" si="2"/>
        <v>4</v>
      </c>
      <c r="O18" s="62">
        <v>373</v>
      </c>
      <c r="P18" s="58">
        <f t="shared" ref="P18" si="16">Q18-O18</f>
        <v>194</v>
      </c>
      <c r="Q18" s="62">
        <v>567</v>
      </c>
    </row>
    <row r="19" spans="1:17" ht="16.5" customHeight="1">
      <c r="A19" s="28">
        <v>16</v>
      </c>
      <c r="B19" s="29" t="s">
        <v>29</v>
      </c>
      <c r="C19" s="39">
        <v>42</v>
      </c>
      <c r="D19" s="40">
        <v>16</v>
      </c>
      <c r="E19" s="40">
        <v>237</v>
      </c>
      <c r="F19" s="40">
        <v>2</v>
      </c>
      <c r="G19" s="40"/>
      <c r="H19" s="41">
        <f t="shared" si="0"/>
        <v>297</v>
      </c>
      <c r="I19" s="42">
        <v>2</v>
      </c>
      <c r="J19" s="43">
        <f t="shared" si="1"/>
        <v>299</v>
      </c>
      <c r="K19" s="61">
        <v>232</v>
      </c>
      <c r="L19" s="58">
        <f t="shared" si="2"/>
        <v>-3</v>
      </c>
      <c r="M19" s="62">
        <v>229</v>
      </c>
      <c r="N19" s="58">
        <f t="shared" si="2"/>
        <v>1</v>
      </c>
      <c r="O19" s="62">
        <v>230</v>
      </c>
      <c r="P19" s="58">
        <f t="shared" ref="P19" si="17">Q19-O19</f>
        <v>83</v>
      </c>
      <c r="Q19" s="62">
        <v>313</v>
      </c>
    </row>
    <row r="20" spans="1:17" ht="16.5" customHeight="1">
      <c r="A20" s="28">
        <v>17</v>
      </c>
      <c r="B20" s="29" t="s">
        <v>30</v>
      </c>
      <c r="C20" s="39">
        <v>178</v>
      </c>
      <c r="D20" s="40">
        <v>41</v>
      </c>
      <c r="E20" s="40">
        <v>14</v>
      </c>
      <c r="F20" s="40">
        <v>2</v>
      </c>
      <c r="G20" s="40"/>
      <c r="H20" s="41">
        <f t="shared" si="0"/>
        <v>235</v>
      </c>
      <c r="I20" s="42">
        <v>3</v>
      </c>
      <c r="J20" s="43">
        <f t="shared" si="1"/>
        <v>238</v>
      </c>
      <c r="K20" s="61">
        <v>349</v>
      </c>
      <c r="L20" s="58">
        <f t="shared" si="2"/>
        <v>8</v>
      </c>
      <c r="M20" s="62">
        <v>357</v>
      </c>
      <c r="N20" s="58">
        <f t="shared" si="2"/>
        <v>12</v>
      </c>
      <c r="O20" s="62">
        <v>369</v>
      </c>
      <c r="P20" s="58">
        <f t="shared" ref="P20" si="18">Q20-O20</f>
        <v>28</v>
      </c>
      <c r="Q20" s="62">
        <v>397</v>
      </c>
    </row>
    <row r="21" spans="1:17" ht="16.5" customHeight="1">
      <c r="A21" s="28">
        <v>18</v>
      </c>
      <c r="B21" s="29" t="s">
        <v>30</v>
      </c>
      <c r="C21" s="39">
        <v>116</v>
      </c>
      <c r="D21" s="40">
        <v>24</v>
      </c>
      <c r="E21" s="40">
        <v>11</v>
      </c>
      <c r="F21" s="40">
        <v>4</v>
      </c>
      <c r="G21" s="40"/>
      <c r="H21" s="41">
        <f t="shared" si="0"/>
        <v>155</v>
      </c>
      <c r="I21" s="42">
        <v>1</v>
      </c>
      <c r="J21" s="43">
        <f t="shared" si="1"/>
        <v>156</v>
      </c>
      <c r="K21" s="61">
        <v>326</v>
      </c>
      <c r="L21" s="58">
        <f t="shared" si="2"/>
        <v>-3</v>
      </c>
      <c r="M21" s="62">
        <v>323</v>
      </c>
      <c r="N21" s="58">
        <f t="shared" si="2"/>
        <v>-1</v>
      </c>
      <c r="O21" s="62">
        <v>322</v>
      </c>
      <c r="P21" s="58">
        <f t="shared" ref="P21" si="19">Q21-O21</f>
        <v>14</v>
      </c>
      <c r="Q21" s="62">
        <v>336</v>
      </c>
    </row>
    <row r="22" spans="1:17" ht="16.5" customHeight="1">
      <c r="A22" s="28">
        <v>19</v>
      </c>
      <c r="B22" s="29" t="s">
        <v>30</v>
      </c>
      <c r="C22" s="39">
        <v>153</v>
      </c>
      <c r="D22" s="40">
        <v>21</v>
      </c>
      <c r="E22" s="40">
        <v>4</v>
      </c>
      <c r="F22" s="40">
        <v>1</v>
      </c>
      <c r="G22" s="40"/>
      <c r="H22" s="41">
        <f t="shared" si="0"/>
        <v>179</v>
      </c>
      <c r="I22" s="42">
        <v>1</v>
      </c>
      <c r="J22" s="43">
        <f t="shared" si="1"/>
        <v>180</v>
      </c>
      <c r="K22" s="61">
        <v>273</v>
      </c>
      <c r="L22" s="58">
        <f t="shared" si="2"/>
        <v>-4</v>
      </c>
      <c r="M22" s="62">
        <v>269</v>
      </c>
      <c r="N22" s="58">
        <f t="shared" si="2"/>
        <v>3</v>
      </c>
      <c r="O22" s="62">
        <v>272</v>
      </c>
      <c r="P22" s="58">
        <f t="shared" ref="P22" si="20">Q22-O22</f>
        <v>26</v>
      </c>
      <c r="Q22" s="62">
        <v>298</v>
      </c>
    </row>
    <row r="23" spans="1:17" ht="16.5" customHeight="1">
      <c r="A23" s="28">
        <v>20</v>
      </c>
      <c r="B23" s="29" t="s">
        <v>31</v>
      </c>
      <c r="C23" s="39">
        <v>137</v>
      </c>
      <c r="D23" s="40">
        <v>46</v>
      </c>
      <c r="E23" s="40">
        <v>20</v>
      </c>
      <c r="F23" s="40">
        <v>7</v>
      </c>
      <c r="G23" s="40"/>
      <c r="H23" s="41">
        <f t="shared" si="0"/>
        <v>210</v>
      </c>
      <c r="I23" s="42">
        <v>2</v>
      </c>
      <c r="J23" s="43">
        <f t="shared" si="1"/>
        <v>212</v>
      </c>
      <c r="K23" s="61">
        <v>319</v>
      </c>
      <c r="L23" s="58">
        <f t="shared" si="2"/>
        <v>-9</v>
      </c>
      <c r="M23" s="62">
        <v>310</v>
      </c>
      <c r="N23" s="58">
        <f t="shared" si="2"/>
        <v>5</v>
      </c>
      <c r="O23" s="62">
        <v>315</v>
      </c>
      <c r="P23" s="58">
        <f t="shared" ref="P23" si="21">Q23-O23</f>
        <v>20</v>
      </c>
      <c r="Q23" s="62">
        <v>335</v>
      </c>
    </row>
    <row r="24" spans="1:17" ht="16.5" customHeight="1">
      <c r="A24" s="28">
        <v>21</v>
      </c>
      <c r="B24" s="29" t="s">
        <v>31</v>
      </c>
      <c r="C24" s="39">
        <v>135</v>
      </c>
      <c r="D24" s="40">
        <v>45</v>
      </c>
      <c r="E24" s="40">
        <v>22</v>
      </c>
      <c r="F24" s="40">
        <v>6</v>
      </c>
      <c r="G24" s="40"/>
      <c r="H24" s="41">
        <f t="shared" si="0"/>
        <v>208</v>
      </c>
      <c r="I24" s="42">
        <v>1</v>
      </c>
      <c r="J24" s="43">
        <f t="shared" si="1"/>
        <v>209</v>
      </c>
      <c r="K24" s="61">
        <v>283</v>
      </c>
      <c r="L24" s="58">
        <f t="shared" si="2"/>
        <v>-10</v>
      </c>
      <c r="M24" s="62">
        <v>273</v>
      </c>
      <c r="N24" s="58">
        <f t="shared" si="2"/>
        <v>1</v>
      </c>
      <c r="O24" s="62">
        <v>274</v>
      </c>
      <c r="P24" s="58">
        <f t="shared" ref="P24" si="22">Q24-O24</f>
        <v>9</v>
      </c>
      <c r="Q24" s="62">
        <v>283</v>
      </c>
    </row>
    <row r="25" spans="1:17" ht="16.5" customHeight="1">
      <c r="A25" s="28">
        <v>22</v>
      </c>
      <c r="B25" s="29" t="s">
        <v>31</v>
      </c>
      <c r="C25" s="39">
        <v>82</v>
      </c>
      <c r="D25" s="40">
        <v>34</v>
      </c>
      <c r="E25" s="40">
        <v>15</v>
      </c>
      <c r="F25" s="40">
        <v>8</v>
      </c>
      <c r="G25" s="40"/>
      <c r="H25" s="41">
        <f t="shared" si="0"/>
        <v>139</v>
      </c>
      <c r="I25" s="42">
        <v>4</v>
      </c>
      <c r="J25" s="43">
        <f t="shared" si="1"/>
        <v>143</v>
      </c>
      <c r="K25" s="61">
        <v>202</v>
      </c>
      <c r="L25" s="58">
        <f t="shared" si="2"/>
        <v>-9</v>
      </c>
      <c r="M25" s="62">
        <v>193</v>
      </c>
      <c r="N25" s="58">
        <f t="shared" si="2"/>
        <v>-1</v>
      </c>
      <c r="O25" s="62">
        <v>192</v>
      </c>
      <c r="P25" s="58">
        <f t="shared" ref="P25" si="23">Q25-O25</f>
        <v>10</v>
      </c>
      <c r="Q25" s="62">
        <v>202</v>
      </c>
    </row>
    <row r="26" spans="1:17" ht="16.5" customHeight="1">
      <c r="A26" s="28">
        <v>23</v>
      </c>
      <c r="B26" s="29" t="s">
        <v>31</v>
      </c>
      <c r="C26" s="39">
        <v>88</v>
      </c>
      <c r="D26" s="40">
        <v>37</v>
      </c>
      <c r="E26" s="40">
        <v>16</v>
      </c>
      <c r="F26" s="40">
        <v>4</v>
      </c>
      <c r="G26" s="40"/>
      <c r="H26" s="41">
        <f t="shared" si="0"/>
        <v>145</v>
      </c>
      <c r="I26" s="42">
        <v>2</v>
      </c>
      <c r="J26" s="43">
        <f t="shared" si="1"/>
        <v>147</v>
      </c>
      <c r="K26" s="61">
        <v>230</v>
      </c>
      <c r="L26" s="58">
        <f t="shared" si="2"/>
        <v>1</v>
      </c>
      <c r="M26" s="62">
        <v>231</v>
      </c>
      <c r="N26" s="58">
        <f t="shared" si="2"/>
        <v>-4</v>
      </c>
      <c r="O26" s="62">
        <v>227</v>
      </c>
      <c r="P26" s="58">
        <f t="shared" ref="P26" si="24">Q26-O26</f>
        <v>22</v>
      </c>
      <c r="Q26" s="62">
        <v>249</v>
      </c>
    </row>
    <row r="27" spans="1:17" ht="16.5" customHeight="1">
      <c r="A27" s="28">
        <v>24</v>
      </c>
      <c r="B27" s="29" t="s">
        <v>31</v>
      </c>
      <c r="C27" s="39">
        <v>44</v>
      </c>
      <c r="D27" s="40">
        <v>50</v>
      </c>
      <c r="E27" s="40">
        <v>13</v>
      </c>
      <c r="F27" s="40">
        <v>4</v>
      </c>
      <c r="G27" s="40"/>
      <c r="H27" s="41">
        <f t="shared" si="0"/>
        <v>111</v>
      </c>
      <c r="I27" s="42">
        <v>1</v>
      </c>
      <c r="J27" s="43">
        <f t="shared" si="1"/>
        <v>112</v>
      </c>
      <c r="K27" s="61">
        <v>218</v>
      </c>
      <c r="L27" s="58">
        <f t="shared" si="2"/>
        <v>-2</v>
      </c>
      <c r="M27" s="62">
        <v>216</v>
      </c>
      <c r="N27" s="58">
        <f t="shared" si="2"/>
        <v>5</v>
      </c>
      <c r="O27" s="62">
        <v>221</v>
      </c>
      <c r="P27" s="58">
        <f t="shared" ref="P27" si="25">Q27-O27</f>
        <v>11</v>
      </c>
      <c r="Q27" s="62">
        <v>232</v>
      </c>
    </row>
    <row r="28" spans="1:17" ht="16.5" customHeight="1">
      <c r="A28" s="28">
        <v>25</v>
      </c>
      <c r="B28" s="29" t="s">
        <v>32</v>
      </c>
      <c r="C28" s="39">
        <v>112</v>
      </c>
      <c r="D28" s="40">
        <v>124</v>
      </c>
      <c r="E28" s="40">
        <v>21</v>
      </c>
      <c r="F28" s="40">
        <v>6</v>
      </c>
      <c r="G28" s="40"/>
      <c r="H28" s="41">
        <f t="shared" si="0"/>
        <v>263</v>
      </c>
      <c r="I28" s="42">
        <v>2</v>
      </c>
      <c r="J28" s="43">
        <f t="shared" si="1"/>
        <v>265</v>
      </c>
      <c r="K28" s="61">
        <v>442</v>
      </c>
      <c r="L28" s="58">
        <f t="shared" si="2"/>
        <v>-7</v>
      </c>
      <c r="M28" s="62">
        <v>435</v>
      </c>
      <c r="N28" s="58">
        <f t="shared" si="2"/>
        <v>4</v>
      </c>
      <c r="O28" s="62">
        <v>439</v>
      </c>
      <c r="P28" s="58">
        <f t="shared" ref="P28" si="26">Q28-O28</f>
        <v>9</v>
      </c>
      <c r="Q28" s="62">
        <v>448</v>
      </c>
    </row>
    <row r="29" spans="1:17" ht="16.5" customHeight="1">
      <c r="A29" s="28">
        <v>26</v>
      </c>
      <c r="B29" s="29" t="s">
        <v>32</v>
      </c>
      <c r="C29" s="39">
        <v>66</v>
      </c>
      <c r="D29" s="40">
        <v>56</v>
      </c>
      <c r="E29" s="40">
        <v>6</v>
      </c>
      <c r="F29" s="40">
        <v>5</v>
      </c>
      <c r="G29" s="40"/>
      <c r="H29" s="41">
        <f t="shared" si="0"/>
        <v>133</v>
      </c>
      <c r="I29" s="42">
        <v>3</v>
      </c>
      <c r="J29" s="43">
        <f t="shared" si="1"/>
        <v>136</v>
      </c>
      <c r="K29" s="61">
        <v>291</v>
      </c>
      <c r="L29" s="58">
        <f t="shared" si="2"/>
        <v>-3</v>
      </c>
      <c r="M29" s="62">
        <v>288</v>
      </c>
      <c r="N29" s="58">
        <f t="shared" si="2"/>
        <v>-1</v>
      </c>
      <c r="O29" s="62">
        <v>287</v>
      </c>
      <c r="P29" s="58">
        <f t="shared" ref="P29" si="27">Q29-O29</f>
        <v>5</v>
      </c>
      <c r="Q29" s="62">
        <v>292</v>
      </c>
    </row>
    <row r="30" spans="1:17" ht="16.5" customHeight="1">
      <c r="A30" s="28">
        <v>27</v>
      </c>
      <c r="B30" s="29" t="s">
        <v>32</v>
      </c>
      <c r="C30" s="39">
        <v>47</v>
      </c>
      <c r="D30" s="40">
        <v>50</v>
      </c>
      <c r="E30" s="40">
        <v>16</v>
      </c>
      <c r="F30" s="40">
        <v>6</v>
      </c>
      <c r="G30" s="40"/>
      <c r="H30" s="41">
        <f t="shared" si="0"/>
        <v>119</v>
      </c>
      <c r="I30" s="42">
        <v>6</v>
      </c>
      <c r="J30" s="43">
        <f t="shared" ref="J30:J35" si="28">I30+H30</f>
        <v>125</v>
      </c>
      <c r="K30" s="61">
        <v>343</v>
      </c>
      <c r="L30" s="58">
        <f t="shared" si="2"/>
        <v>-28</v>
      </c>
      <c r="M30" s="62">
        <v>315</v>
      </c>
      <c r="N30" s="58">
        <f t="shared" si="2"/>
        <v>6</v>
      </c>
      <c r="O30" s="62">
        <v>321</v>
      </c>
      <c r="P30" s="58">
        <f t="shared" ref="P30" si="29">Q30-O30</f>
        <v>17</v>
      </c>
      <c r="Q30" s="62">
        <v>338</v>
      </c>
    </row>
    <row r="31" spans="1:17" ht="16.5" customHeight="1">
      <c r="A31" s="28">
        <v>28</v>
      </c>
      <c r="B31" s="29" t="s">
        <v>32</v>
      </c>
      <c r="C31" s="39">
        <v>48</v>
      </c>
      <c r="D31" s="40">
        <v>34</v>
      </c>
      <c r="E31" s="40">
        <v>7</v>
      </c>
      <c r="F31" s="40">
        <v>4</v>
      </c>
      <c r="G31" s="40"/>
      <c r="H31" s="41">
        <f t="shared" si="0"/>
        <v>93</v>
      </c>
      <c r="I31" s="42">
        <v>3</v>
      </c>
      <c r="J31" s="43">
        <f t="shared" si="28"/>
        <v>96</v>
      </c>
      <c r="K31" s="61">
        <v>231</v>
      </c>
      <c r="L31" s="58">
        <f t="shared" si="2"/>
        <v>5</v>
      </c>
      <c r="M31" s="62">
        <v>236</v>
      </c>
      <c r="N31" s="58">
        <f t="shared" si="2"/>
        <v>0</v>
      </c>
      <c r="O31" s="62">
        <v>236</v>
      </c>
      <c r="P31" s="58">
        <f t="shared" ref="P31" si="30">Q31-O31</f>
        <v>-2</v>
      </c>
      <c r="Q31" s="62">
        <v>234</v>
      </c>
    </row>
    <row r="32" spans="1:17" ht="16.5" customHeight="1">
      <c r="A32" s="28">
        <v>29</v>
      </c>
      <c r="B32" s="29" t="s">
        <v>32</v>
      </c>
      <c r="C32" s="39">
        <v>78</v>
      </c>
      <c r="D32" s="40">
        <v>54</v>
      </c>
      <c r="E32" s="40">
        <v>21</v>
      </c>
      <c r="F32" s="40">
        <v>7</v>
      </c>
      <c r="G32" s="40"/>
      <c r="H32" s="41">
        <f t="shared" si="0"/>
        <v>160</v>
      </c>
      <c r="I32" s="42">
        <v>2</v>
      </c>
      <c r="J32" s="43">
        <f t="shared" si="28"/>
        <v>162</v>
      </c>
      <c r="K32" s="61">
        <v>384</v>
      </c>
      <c r="L32" s="58">
        <f t="shared" si="2"/>
        <v>18</v>
      </c>
      <c r="M32" s="62">
        <v>402</v>
      </c>
      <c r="N32" s="58">
        <f t="shared" si="2"/>
        <v>7</v>
      </c>
      <c r="O32" s="62">
        <v>409</v>
      </c>
      <c r="P32" s="58">
        <f t="shared" ref="P32" si="31">Q32-O32</f>
        <v>2</v>
      </c>
      <c r="Q32" s="62">
        <v>411</v>
      </c>
    </row>
    <row r="33" spans="1:17" ht="16.5" customHeight="1">
      <c r="A33" s="28">
        <v>30</v>
      </c>
      <c r="B33" s="29" t="s">
        <v>32</v>
      </c>
      <c r="C33" s="39">
        <v>116</v>
      </c>
      <c r="D33" s="40">
        <v>63</v>
      </c>
      <c r="E33" s="40">
        <v>25</v>
      </c>
      <c r="F33" s="40">
        <v>7</v>
      </c>
      <c r="G33" s="40"/>
      <c r="H33" s="41">
        <f t="shared" si="0"/>
        <v>211</v>
      </c>
      <c r="I33" s="42">
        <v>3</v>
      </c>
      <c r="J33" s="43">
        <f t="shared" si="28"/>
        <v>214</v>
      </c>
      <c r="K33" s="61">
        <v>349</v>
      </c>
      <c r="L33" s="58">
        <f t="shared" si="2"/>
        <v>-2</v>
      </c>
      <c r="M33" s="62">
        <v>347</v>
      </c>
      <c r="N33" s="58">
        <f t="shared" si="2"/>
        <v>3</v>
      </c>
      <c r="O33" s="62">
        <v>350</v>
      </c>
      <c r="P33" s="58">
        <f t="shared" ref="P33" si="32">Q33-O33</f>
        <v>27</v>
      </c>
      <c r="Q33" s="62">
        <v>377</v>
      </c>
    </row>
    <row r="34" spans="1:17" ht="16.5" customHeight="1">
      <c r="A34" s="28">
        <v>31</v>
      </c>
      <c r="B34" s="29" t="s">
        <v>32</v>
      </c>
      <c r="C34" s="39">
        <v>56</v>
      </c>
      <c r="D34" s="40">
        <v>62</v>
      </c>
      <c r="E34" s="40">
        <v>14</v>
      </c>
      <c r="F34" s="40">
        <v>9</v>
      </c>
      <c r="G34" s="40"/>
      <c r="H34" s="41">
        <f t="shared" si="0"/>
        <v>141</v>
      </c>
      <c r="I34" s="42">
        <v>3</v>
      </c>
      <c r="J34" s="43">
        <f t="shared" si="28"/>
        <v>144</v>
      </c>
      <c r="K34" s="61">
        <v>222</v>
      </c>
      <c r="L34" s="58">
        <f t="shared" si="2"/>
        <v>4</v>
      </c>
      <c r="M34" s="62">
        <v>226</v>
      </c>
      <c r="N34" s="58">
        <f t="shared" si="2"/>
        <v>1</v>
      </c>
      <c r="O34" s="62">
        <v>227</v>
      </c>
      <c r="P34" s="58">
        <f t="shared" ref="P34" si="33">Q34-O34</f>
        <v>14</v>
      </c>
      <c r="Q34" s="62">
        <v>241</v>
      </c>
    </row>
    <row r="35" spans="1:17" ht="16.5" customHeight="1">
      <c r="A35" s="28">
        <v>32</v>
      </c>
      <c r="B35" s="29" t="s">
        <v>32</v>
      </c>
      <c r="C35" s="39">
        <v>29</v>
      </c>
      <c r="D35" s="40">
        <v>81</v>
      </c>
      <c r="E35" s="40">
        <v>19</v>
      </c>
      <c r="F35" s="40">
        <v>7</v>
      </c>
      <c r="G35" s="40"/>
      <c r="H35" s="41">
        <f t="shared" si="0"/>
        <v>136</v>
      </c>
      <c r="I35" s="42">
        <v>3</v>
      </c>
      <c r="J35" s="43">
        <f t="shared" si="28"/>
        <v>139</v>
      </c>
      <c r="K35" s="61">
        <v>233</v>
      </c>
      <c r="L35" s="58">
        <f t="shared" si="2"/>
        <v>-1</v>
      </c>
      <c r="M35" s="62">
        <v>232</v>
      </c>
      <c r="N35" s="58">
        <f t="shared" si="2"/>
        <v>4</v>
      </c>
      <c r="O35" s="62">
        <v>236</v>
      </c>
      <c r="P35" s="58">
        <f t="shared" ref="P35" si="34">Q35-O35</f>
        <v>9</v>
      </c>
      <c r="Q35" s="62">
        <v>245</v>
      </c>
    </row>
    <row r="36" spans="1:17" ht="16.5" customHeight="1">
      <c r="A36" s="28"/>
      <c r="B36" s="54" t="s">
        <v>33</v>
      </c>
      <c r="C36" s="39">
        <v>72</v>
      </c>
      <c r="D36" s="40">
        <v>15</v>
      </c>
      <c r="E36" s="40">
        <v>3</v>
      </c>
      <c r="F36" s="40">
        <v>0</v>
      </c>
      <c r="G36" s="40"/>
      <c r="H36" s="41">
        <f t="shared" ref="H36:H42" si="35">SUM(C36:G36)</f>
        <v>90</v>
      </c>
      <c r="I36" s="42">
        <v>0</v>
      </c>
      <c r="J36" s="43">
        <f t="shared" si="1"/>
        <v>90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34</v>
      </c>
      <c r="C37" s="39">
        <v>96</v>
      </c>
      <c r="D37" s="40">
        <v>55</v>
      </c>
      <c r="E37" s="40">
        <v>22</v>
      </c>
      <c r="F37" s="40">
        <v>3</v>
      </c>
      <c r="G37" s="40"/>
      <c r="H37" s="41">
        <f t="shared" si="35"/>
        <v>176</v>
      </c>
      <c r="I37" s="42">
        <v>2</v>
      </c>
      <c r="J37" s="43">
        <f t="shared" ref="J37:J38" si="36">I37+H37</f>
        <v>178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35</v>
      </c>
      <c r="C38" s="39">
        <v>184</v>
      </c>
      <c r="D38" s="40">
        <v>37</v>
      </c>
      <c r="E38" s="40">
        <v>17</v>
      </c>
      <c r="F38" s="40">
        <v>2</v>
      </c>
      <c r="G38" s="40"/>
      <c r="H38" s="41">
        <f t="shared" si="35"/>
        <v>240</v>
      </c>
      <c r="I38" s="42">
        <v>0</v>
      </c>
      <c r="J38" s="43">
        <f t="shared" si="36"/>
        <v>240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36</v>
      </c>
      <c r="C39" s="39">
        <v>129</v>
      </c>
      <c r="D39" s="40">
        <v>111</v>
      </c>
      <c r="E39" s="40">
        <v>25</v>
      </c>
      <c r="F39" s="40">
        <v>14</v>
      </c>
      <c r="G39" s="40"/>
      <c r="H39" s="41">
        <f t="shared" si="35"/>
        <v>279</v>
      </c>
      <c r="I39" s="42">
        <v>5</v>
      </c>
      <c r="J39" s="43">
        <f>I39+H39</f>
        <v>284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37</v>
      </c>
      <c r="C40" s="39">
        <v>94</v>
      </c>
      <c r="D40" s="40">
        <v>101</v>
      </c>
      <c r="E40" s="40">
        <v>17</v>
      </c>
      <c r="F40" s="40">
        <v>5</v>
      </c>
      <c r="G40" s="40"/>
      <c r="H40" s="41">
        <f t="shared" si="35"/>
        <v>217</v>
      </c>
      <c r="I40" s="42">
        <v>4</v>
      </c>
      <c r="J40" s="43">
        <f>I40+H40</f>
        <v>221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32" t="s">
        <v>38</v>
      </c>
      <c r="C41" s="39">
        <v>286</v>
      </c>
      <c r="D41" s="40">
        <v>154</v>
      </c>
      <c r="E41" s="40">
        <v>31</v>
      </c>
      <c r="F41" s="40">
        <v>17</v>
      </c>
      <c r="G41" s="40"/>
      <c r="H41" s="41">
        <f t="shared" si="35"/>
        <v>488</v>
      </c>
      <c r="I41" s="42">
        <v>3</v>
      </c>
      <c r="J41" s="43">
        <f t="shared" si="1"/>
        <v>491</v>
      </c>
      <c r="K41" s="44"/>
      <c r="L41" s="45"/>
      <c r="M41" s="45"/>
      <c r="N41" s="45"/>
      <c r="O41" s="46"/>
      <c r="P41" s="45"/>
      <c r="Q41" s="46"/>
    </row>
    <row r="42" spans="1:17" ht="16.5" customHeight="1" thickBot="1">
      <c r="A42" s="27"/>
      <c r="B42" s="32" t="s">
        <v>39</v>
      </c>
      <c r="C42" s="47">
        <v>64</v>
      </c>
      <c r="D42" s="35">
        <v>17</v>
      </c>
      <c r="E42" s="35">
        <v>22</v>
      </c>
      <c r="F42" s="35">
        <v>9</v>
      </c>
      <c r="G42" s="35"/>
      <c r="H42" s="36">
        <f t="shared" si="35"/>
        <v>112</v>
      </c>
      <c r="I42" s="37">
        <v>2</v>
      </c>
      <c r="J42" s="48">
        <f t="shared" si="1"/>
        <v>114</v>
      </c>
      <c r="K42" s="49"/>
      <c r="L42" s="50"/>
      <c r="M42" s="50"/>
      <c r="N42" s="50"/>
      <c r="O42" s="50"/>
      <c r="P42" s="50"/>
      <c r="Q42" s="51"/>
    </row>
    <row r="43" spans="1:17" ht="17.25" thickTop="1" thickBot="1">
      <c r="B43" s="33" t="s">
        <v>8</v>
      </c>
      <c r="C43" s="52">
        <f t="shared" ref="C43:L43" si="37">SUM(C4:C42)</f>
        <v>3817</v>
      </c>
      <c r="D43" s="52">
        <f t="shared" si="37"/>
        <v>1822</v>
      </c>
      <c r="E43" s="52">
        <f t="shared" si="37"/>
        <v>1040</v>
      </c>
      <c r="F43" s="52">
        <f t="shared" si="37"/>
        <v>217</v>
      </c>
      <c r="G43" s="52">
        <f t="shared" si="37"/>
        <v>0</v>
      </c>
      <c r="H43" s="52">
        <f t="shared" si="37"/>
        <v>6896</v>
      </c>
      <c r="I43" s="52">
        <f t="shared" si="37"/>
        <v>75</v>
      </c>
      <c r="J43" s="52">
        <f t="shared" si="37"/>
        <v>6971</v>
      </c>
      <c r="K43" s="52">
        <f t="shared" si="37"/>
        <v>8300</v>
      </c>
      <c r="L43" s="52">
        <f t="shared" si="37"/>
        <v>-51</v>
      </c>
      <c r="M43" s="52">
        <f t="shared" ref="M43:Q43" si="38">SUM(M4:M42)</f>
        <v>8249</v>
      </c>
      <c r="N43" s="52">
        <f t="shared" si="38"/>
        <v>61</v>
      </c>
      <c r="O43" s="52">
        <f t="shared" si="38"/>
        <v>8310</v>
      </c>
      <c r="P43" s="52">
        <f t="shared" si="38"/>
        <v>680</v>
      </c>
      <c r="Q43" s="53">
        <f t="shared" si="38"/>
        <v>8990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5 N4:N35 M36:P42 K4:L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2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42" max="17" man="1"/>
  </rowBreaks>
  <ignoredErrors>
    <ignoredError sqref="L4:L35 N4:N35 P4:P3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