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4" i="1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4"/>
  <c r="P40" l="1"/>
  <c r="N40"/>
  <c r="M40"/>
  <c r="H35"/>
  <c r="J35" s="1"/>
  <c r="H37"/>
  <c r="J37" s="1"/>
  <c r="H36"/>
  <c r="J36" s="1"/>
  <c r="H34"/>
  <c r="J34" s="1"/>
  <c r="H33"/>
  <c r="J33" s="1"/>
  <c r="H32"/>
  <c r="J32" s="1"/>
  <c r="H31"/>
  <c r="J31" s="1"/>
  <c r="H30"/>
  <c r="J30" s="1"/>
  <c r="H39"/>
  <c r="J39" s="1"/>
  <c r="H38"/>
  <c r="J38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0"/>
  <c r="L40"/>
  <c r="I40"/>
  <c r="D40"/>
  <c r="E40"/>
  <c r="F40"/>
  <c r="G40"/>
  <c r="C40"/>
  <c r="Q40" l="1"/>
  <c r="O40"/>
  <c r="H40"/>
  <c r="J40"/>
</calcChain>
</file>

<file path=xl/sharedStrings.xml><?xml version="1.0" encoding="utf-8"?>
<sst xmlns="http://schemas.openxmlformats.org/spreadsheetml/2006/main" count="60" uniqueCount="41">
  <si>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</si>
  <si>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</si>
  <si>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</si>
  <si>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</si>
  <si>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</si>
  <si>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</si>
  <si>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</si>
  <si>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</si>
  <si>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</si>
  <si>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</si>
  <si>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</si>
  <si>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</si>
  <si>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</si>
  <si>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</si>
  <si>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</si>
  <si>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</si>
  <si>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10 - Miramichi Bay-Neguac</t>
  </si>
  <si>
    <t>Baie-de-Miramichi-Neguac</t>
  </si>
  <si>
    <t>Carmel Robichaud (L)</t>
  </si>
  <si>
    <t>Serge Robichaud (PC)</t>
  </si>
  <si>
    <t>Marc-Alphonse Leclair (NDP/NPD)</t>
  </si>
  <si>
    <t>Filip Vanicek (GREEN)</t>
  </si>
  <si>
    <t>Tommy L`Huillier (PANB/AGNB)</t>
  </si>
  <si>
    <t>10_Centre Haut-Rivière-du-Portage</t>
  </si>
  <si>
    <t>10_Centre Paroissial de Brantville</t>
  </si>
  <si>
    <t>10_Tabusintac Community Centre</t>
  </si>
  <si>
    <t>10_Club d`Âge d`Or de St-Wilfred</t>
  </si>
  <si>
    <t>10_Centre Monseigneur Godin</t>
  </si>
  <si>
    <t>10_Légion Royale Canadienne - 61</t>
  </si>
  <si>
    <t>10_Esgenoopetitj First Nation Hall</t>
  </si>
  <si>
    <t>10_Église de St-Augustin de Lagaceville</t>
  </si>
  <si>
    <t>10_New Jersey Community Centre</t>
  </si>
  <si>
    <t>10_Barryville Golden Age Club</t>
  </si>
  <si>
    <t>10_Father Morrissey Centre</t>
  </si>
  <si>
    <t>10_Église l`Ascension Beaverbrook</t>
  </si>
  <si>
    <t>10_Douglastown Community Centre</t>
  </si>
  <si>
    <t>10.ADV-ANT 01 - 10</t>
  </si>
  <si>
    <t>10.ADV-ANT 11 - 21</t>
  </si>
  <si>
    <t>10.ADV-ANT 22 - 31</t>
  </si>
  <si>
    <t>10.SB-BS (Int)</t>
  </si>
  <si>
    <t>10.SB-BS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</si>
</sst>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2" applyNumberFormat="0" applyFill="0" applyAlignment="0" applyProtection="0"/>
    <xf numFmtId="0" fontId="11" fillId="0" borderId="33" applyNumberFormat="0" applyFill="0" applyAlignment="0" applyProtection="0"/>
    <xf numFmtId="0" fontId="12" fillId="0" borderId="34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5" applyNumberFormat="0" applyAlignment="0" applyProtection="0"/>
    <xf numFmtId="0" fontId="17" fillId="7" borderId="36" applyNumberFormat="0" applyAlignment="0" applyProtection="0"/>
    <xf numFmtId="0" fontId="18" fillId="7" borderId="35" applyNumberFormat="0" applyAlignment="0" applyProtection="0"/>
    <xf numFmtId="0" fontId="19" fillId="0" borderId="37" applyNumberFormat="0" applyFill="0" applyAlignment="0" applyProtection="0"/>
    <xf numFmtId="0" fontId="20" fillId="8" borderId="38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0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39" applyNumberFormat="0" applyFont="0" applyAlignment="0" applyProtection="0"/>
  </cellStyleXfs>
  <cellXfs count="6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3" fillId="2" borderId="17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5" xfId="0" applyNumberFormat="1" applyFill="1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/>
      <protection locked="0"/>
    </xf>
    <xf numFmtId="0" fontId="0" fillId="0" borderId="18" xfId="0" applyBorder="1" applyAlignment="1" applyProtection="1">
      <protection locked="0"/>
    </xf>
    <xf numFmtId="0" fontId="5" fillId="2" borderId="19" xfId="0" applyFont="1" applyFill="1" applyBorder="1" applyAlignment="1" applyProtection="1">
      <alignment horizontal="center" vertical="center" wrapText="1"/>
    </xf>
    <xf numFmtId="0" fontId="0" fillId="0" borderId="20" xfId="0" applyBorder="1" applyAlignment="1" applyProtection="1">
      <protection locked="0"/>
    </xf>
    <xf numFmtId="0" fontId="0" fillId="0" borderId="18" xfId="0" applyBorder="1" applyAlignment="1" applyProtection="1">
      <alignment horizontal="left"/>
      <protection locked="0"/>
    </xf>
    <xf numFmtId="0" fontId="7" fillId="0" borderId="21" xfId="0" applyFont="1" applyBorder="1" applyAlignment="1"/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24" xfId="0" applyNumberFormat="1" applyFill="1" applyBorder="1" applyAlignment="1" applyProtection="1">
      <alignment horizontal="center"/>
    </xf>
    <xf numFmtId="3" fontId="0" fillId="0" borderId="25" xfId="0" applyNumberFormat="1" applyFill="1" applyBorder="1" applyAlignment="1" applyProtection="1">
      <alignment horizontal="center"/>
      <protection locked="0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6" xfId="0" applyNumberFormat="1" applyFill="1" applyBorder="1" applyAlignment="1">
      <alignment horizontal="center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8" xfId="0" applyNumberFormat="1" applyFill="1" applyBorder="1" applyAlignment="1" applyProtection="1">
      <alignment horizontal="center"/>
    </xf>
    <xf numFmtId="3" fontId="0" fillId="2" borderId="29" xfId="0" applyNumberFormat="1" applyFill="1" applyBorder="1" applyAlignment="1" applyProtection="1">
      <alignment horizontal="center"/>
      <protection locked="0"/>
    </xf>
    <xf numFmtId="3" fontId="0" fillId="2" borderId="25" xfId="0" applyNumberFormat="1" applyFill="1" applyBorder="1" applyAlignment="1" applyProtection="1">
      <alignment horizontal="center"/>
      <protection locked="0"/>
    </xf>
    <xf numFmtId="3" fontId="0" fillId="2" borderId="25" xfId="0" applyNumberFormat="1" applyFill="1" applyBorder="1" applyAlignment="1" applyProtection="1">
      <alignment horizontal="center"/>
    </xf>
    <xf numFmtId="3" fontId="0" fillId="0" borderId="15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2" xfId="0" applyNumberFormat="1" applyFill="1" applyBorder="1" applyAlignment="1" applyProtection="1">
      <alignment horizontal="center"/>
      <protection locked="0"/>
    </xf>
    <xf numFmtId="3" fontId="0" fillId="2" borderId="22" xfId="0" applyNumberFormat="1" applyFill="1" applyBorder="1" applyAlignment="1" applyProtection="1">
      <alignment horizontal="center"/>
    </xf>
    <xf numFmtId="3" fontId="0" fillId="0" borderId="30" xfId="0" applyNumberFormat="1" applyBorder="1" applyAlignment="1">
      <alignment horizontal="center"/>
    </xf>
    <xf numFmtId="3" fontId="0" fillId="0" borderId="31" xfId="0" applyNumberFormat="1" applyBorder="1" applyAlignment="1">
      <alignment horizontal="center"/>
    </xf>
    <xf numFmtId="0" fontId="4" fillId="0" borderId="18" xfId="0" applyFont="1" applyBorder="1" applyAlignment="1" applyProtection="1">
      <alignment horizontal="left"/>
      <protection locked="0"/>
    </xf>
    <xf numFmtId="0" fontId="4" fillId="2" borderId="15" xfId="0" applyFont="1" applyFill="1" applyBorder="1" applyAlignment="1" applyProtection="1">
      <alignment horizontal="center" textRotation="90" wrapText="1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0" xfId="0" applyFont="1" applyFill="1" applyBorder="1" applyAlignment="1" applyProtection="1">
      <alignment horizontal="center" textRotation="90" wrapText="1"/>
    </xf>
    <xf numFmtId="0" fontId="4" fillId="2" borderId="41" xfId="0" applyFont="1" applyFill="1" applyBorder="1" applyAlignment="1" applyProtection="1">
      <alignment horizontal="center" textRotation="90" wrapText="1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5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7" xfId="41" applyFont="1" applyBorder="1" applyAlignment="1">
      <alignment horizontal="center"/>
    </xf>
    <xf numFmtId="0" fontId="25" fillId="0" borderId="25" xfId="41" applyFont="1" applyBorder="1" applyAlignment="1">
      <alignment horizontal="center"/>
    </xf>
    <xf numFmtId="0" fontId="3" fillId="2" borderId="17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0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3" t="s">
        <v>16</v>
      </c>
      <c r="B1" s="64"/>
      <c r="C1" s="21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3"/>
    </row>
    <row r="2" spans="1:17" s="2" customFormat="1">
      <c r="A2" s="65" t="s">
        <v>17</v>
      </c>
      <c r="B2" s="66"/>
      <c r="C2" s="22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4"/>
    </row>
    <row r="3" spans="1:17" s="1" customFormat="1" ht="163.5" customHeight="1" thickBot="1">
      <c r="A3" s="17" t="s">
        <v>0</v>
      </c>
      <c r="B3" s="28" t="s">
        <v>15</v>
      </c>
      <c r="C3" s="53" t="s">
        <v>18</v>
      </c>
      <c r="D3" s="54" t="s">
        <v>19</v>
      </c>
      <c r="E3" s="54" t="s">
        <v>20</v>
      </c>
      <c r="F3" s="54" t="s">
        <v>21</v>
      </c>
      <c r="G3" s="54" t="s">
        <v>22</v>
      </c>
      <c r="H3" s="20" t="s">
        <v>7</v>
      </c>
      <c r="I3" s="18" t="s">
        <v>3</v>
      </c>
      <c r="J3" s="19" t="s">
        <v>11</v>
      </c>
      <c r="K3" s="55" t="s">
        <v>4</v>
      </c>
      <c r="L3" s="56" t="s">
        <v>12</v>
      </c>
      <c r="M3" s="56" t="s">
        <v>13</v>
      </c>
      <c r="N3" s="56" t="s">
        <v>12</v>
      </c>
      <c r="O3" s="56" t="s">
        <v>5</v>
      </c>
      <c r="P3" s="56" t="s">
        <v>14</v>
      </c>
      <c r="Q3" s="56" t="s">
        <v>6</v>
      </c>
    </row>
    <row r="4" spans="1:17" ht="16.5" customHeight="1" thickTop="1">
      <c r="A4" s="3">
        <v>1</v>
      </c>
      <c r="B4" s="29" t="s">
        <v>23</v>
      </c>
      <c r="C4" s="32">
        <v>52</v>
      </c>
      <c r="D4" s="33">
        <v>47</v>
      </c>
      <c r="E4" s="33">
        <v>75</v>
      </c>
      <c r="F4" s="33">
        <v>1</v>
      </c>
      <c r="G4" s="33">
        <v>2</v>
      </c>
      <c r="H4" s="34">
        <f t="shared" ref="H4:H34" si="0">SUM(C4:G4)</f>
        <v>177</v>
      </c>
      <c r="I4" s="35">
        <v>3</v>
      </c>
      <c r="J4" s="36">
        <f>I4+H4</f>
        <v>180</v>
      </c>
      <c r="K4" s="59">
        <v>298</v>
      </c>
      <c r="L4" s="57">
        <f>M4-K4</f>
        <v>-4</v>
      </c>
      <c r="M4" s="60">
        <v>294</v>
      </c>
      <c r="N4" s="57">
        <f>O4-M4</f>
        <v>0</v>
      </c>
      <c r="O4" s="60">
        <v>294</v>
      </c>
      <c r="P4" s="57">
        <f>Q4-O4</f>
        <v>19</v>
      </c>
      <c r="Q4" s="60">
        <v>313</v>
      </c>
    </row>
    <row r="5" spans="1:17" ht="16.5" customHeight="1">
      <c r="A5" s="26">
        <v>2</v>
      </c>
      <c r="B5" s="27" t="s">
        <v>23</v>
      </c>
      <c r="C5" s="37">
        <v>90</v>
      </c>
      <c r="D5" s="38">
        <v>72</v>
      </c>
      <c r="E5" s="38">
        <v>96</v>
      </c>
      <c r="F5" s="38">
        <v>2</v>
      </c>
      <c r="G5" s="38">
        <v>3</v>
      </c>
      <c r="H5" s="39">
        <f t="shared" si="0"/>
        <v>263</v>
      </c>
      <c r="I5" s="40">
        <v>5</v>
      </c>
      <c r="J5" s="41">
        <f t="shared" ref="J5:J39" si="1">I5+H5</f>
        <v>268</v>
      </c>
      <c r="K5" s="61">
        <v>423</v>
      </c>
      <c r="L5" s="58">
        <f t="shared" ref="L5:N34" si="2">M5-K5</f>
        <v>-1</v>
      </c>
      <c r="M5" s="62">
        <v>422</v>
      </c>
      <c r="N5" s="58">
        <f t="shared" si="2"/>
        <v>5</v>
      </c>
      <c r="O5" s="62">
        <v>427</v>
      </c>
      <c r="P5" s="58">
        <f t="shared" ref="P5" si="3">Q5-O5</f>
        <v>16</v>
      </c>
      <c r="Q5" s="62">
        <v>443</v>
      </c>
    </row>
    <row r="6" spans="1:17" ht="16.5" customHeight="1">
      <c r="A6" s="26">
        <v>3</v>
      </c>
      <c r="B6" s="27" t="s">
        <v>24</v>
      </c>
      <c r="C6" s="37">
        <v>74</v>
      </c>
      <c r="D6" s="38">
        <v>37</v>
      </c>
      <c r="E6" s="38">
        <v>125</v>
      </c>
      <c r="F6" s="38">
        <v>1</v>
      </c>
      <c r="G6" s="38">
        <v>1</v>
      </c>
      <c r="H6" s="39">
        <f t="shared" si="0"/>
        <v>238</v>
      </c>
      <c r="I6" s="40">
        <v>2</v>
      </c>
      <c r="J6" s="41">
        <f t="shared" si="1"/>
        <v>240</v>
      </c>
      <c r="K6" s="61">
        <v>341</v>
      </c>
      <c r="L6" s="58">
        <f t="shared" si="2"/>
        <v>-1</v>
      </c>
      <c r="M6" s="62">
        <v>340</v>
      </c>
      <c r="N6" s="58">
        <f t="shared" si="2"/>
        <v>0</v>
      </c>
      <c r="O6" s="62">
        <v>340</v>
      </c>
      <c r="P6" s="58">
        <f t="shared" ref="P6" si="4">Q6-O6</f>
        <v>14</v>
      </c>
      <c r="Q6" s="62">
        <v>354</v>
      </c>
    </row>
    <row r="7" spans="1:17" ht="16.5" customHeight="1">
      <c r="A7" s="26">
        <v>4</v>
      </c>
      <c r="B7" s="27" t="s">
        <v>24</v>
      </c>
      <c r="C7" s="37">
        <v>58</v>
      </c>
      <c r="D7" s="38">
        <v>20</v>
      </c>
      <c r="E7" s="38">
        <v>99</v>
      </c>
      <c r="F7" s="38">
        <v>0</v>
      </c>
      <c r="G7" s="38">
        <v>2</v>
      </c>
      <c r="H7" s="39">
        <f t="shared" si="0"/>
        <v>179</v>
      </c>
      <c r="I7" s="40">
        <v>1</v>
      </c>
      <c r="J7" s="41">
        <f t="shared" si="1"/>
        <v>180</v>
      </c>
      <c r="K7" s="61">
        <v>285</v>
      </c>
      <c r="L7" s="58">
        <f t="shared" si="2"/>
        <v>-4</v>
      </c>
      <c r="M7" s="62">
        <v>281</v>
      </c>
      <c r="N7" s="58">
        <f t="shared" si="2"/>
        <v>-2</v>
      </c>
      <c r="O7" s="62">
        <v>279</v>
      </c>
      <c r="P7" s="58">
        <f t="shared" ref="P7" si="5">Q7-O7</f>
        <v>8</v>
      </c>
      <c r="Q7" s="62">
        <v>287</v>
      </c>
    </row>
    <row r="8" spans="1:17" ht="16.5" customHeight="1">
      <c r="A8" s="26">
        <v>5</v>
      </c>
      <c r="B8" s="27" t="s">
        <v>25</v>
      </c>
      <c r="C8" s="37">
        <v>29</v>
      </c>
      <c r="D8" s="38">
        <v>131</v>
      </c>
      <c r="E8" s="38">
        <v>19</v>
      </c>
      <c r="F8" s="38">
        <v>1</v>
      </c>
      <c r="G8" s="38">
        <v>1</v>
      </c>
      <c r="H8" s="39">
        <f t="shared" si="0"/>
        <v>181</v>
      </c>
      <c r="I8" s="40">
        <v>5</v>
      </c>
      <c r="J8" s="41">
        <f t="shared" si="1"/>
        <v>186</v>
      </c>
      <c r="K8" s="61">
        <v>293</v>
      </c>
      <c r="L8" s="58">
        <f t="shared" si="2"/>
        <v>3</v>
      </c>
      <c r="M8" s="62">
        <v>296</v>
      </c>
      <c r="N8" s="58">
        <f t="shared" si="2"/>
        <v>3</v>
      </c>
      <c r="O8" s="62">
        <v>299</v>
      </c>
      <c r="P8" s="58">
        <f t="shared" ref="P8" si="6">Q8-O8</f>
        <v>18</v>
      </c>
      <c r="Q8" s="62">
        <v>317</v>
      </c>
    </row>
    <row r="9" spans="1:17" ht="16.5" customHeight="1">
      <c r="A9" s="26">
        <v>6</v>
      </c>
      <c r="B9" s="27" t="s">
        <v>25</v>
      </c>
      <c r="C9" s="37">
        <v>65</v>
      </c>
      <c r="D9" s="38">
        <v>107</v>
      </c>
      <c r="E9" s="38">
        <v>33</v>
      </c>
      <c r="F9" s="38">
        <v>2</v>
      </c>
      <c r="G9" s="38">
        <v>2</v>
      </c>
      <c r="H9" s="39">
        <f t="shared" si="0"/>
        <v>209</v>
      </c>
      <c r="I9" s="40">
        <v>0</v>
      </c>
      <c r="J9" s="41">
        <f t="shared" si="1"/>
        <v>209</v>
      </c>
      <c r="K9" s="61">
        <v>366</v>
      </c>
      <c r="L9" s="58">
        <f t="shared" si="2"/>
        <v>-1</v>
      </c>
      <c r="M9" s="62">
        <v>365</v>
      </c>
      <c r="N9" s="58">
        <f t="shared" si="2"/>
        <v>7</v>
      </c>
      <c r="O9" s="62">
        <v>372</v>
      </c>
      <c r="P9" s="58">
        <f t="shared" ref="P9" si="7">Q9-O9</f>
        <v>19</v>
      </c>
      <c r="Q9" s="62">
        <v>391</v>
      </c>
    </row>
    <row r="10" spans="1:17" ht="16.5" customHeight="1">
      <c r="A10" s="26">
        <v>7</v>
      </c>
      <c r="B10" s="27" t="s">
        <v>26</v>
      </c>
      <c r="C10" s="37">
        <v>34</v>
      </c>
      <c r="D10" s="38">
        <v>42</v>
      </c>
      <c r="E10" s="38">
        <v>15</v>
      </c>
      <c r="F10" s="38">
        <v>1</v>
      </c>
      <c r="G10" s="38">
        <v>1</v>
      </c>
      <c r="H10" s="39">
        <f t="shared" si="0"/>
        <v>93</v>
      </c>
      <c r="I10" s="40">
        <v>1</v>
      </c>
      <c r="J10" s="41">
        <f t="shared" si="1"/>
        <v>94</v>
      </c>
      <c r="K10" s="61">
        <v>149</v>
      </c>
      <c r="L10" s="58">
        <f t="shared" si="2"/>
        <v>0</v>
      </c>
      <c r="M10" s="62">
        <v>149</v>
      </c>
      <c r="N10" s="58">
        <f t="shared" si="2"/>
        <v>0</v>
      </c>
      <c r="O10" s="62">
        <v>149</v>
      </c>
      <c r="P10" s="58">
        <f t="shared" ref="P10" si="8">Q10-O10</f>
        <v>12</v>
      </c>
      <c r="Q10" s="62">
        <v>161</v>
      </c>
    </row>
    <row r="11" spans="1:17" ht="16.5" customHeight="1">
      <c r="A11" s="26">
        <v>8</v>
      </c>
      <c r="B11" s="27" t="s">
        <v>27</v>
      </c>
      <c r="C11" s="37">
        <v>67</v>
      </c>
      <c r="D11" s="38">
        <v>31</v>
      </c>
      <c r="E11" s="38">
        <v>14</v>
      </c>
      <c r="F11" s="38">
        <v>0</v>
      </c>
      <c r="G11" s="38">
        <v>0</v>
      </c>
      <c r="H11" s="39">
        <f t="shared" si="0"/>
        <v>112</v>
      </c>
      <c r="I11" s="40">
        <v>2</v>
      </c>
      <c r="J11" s="41">
        <f t="shared" si="1"/>
        <v>114</v>
      </c>
      <c r="K11" s="61">
        <v>188</v>
      </c>
      <c r="L11" s="58">
        <f t="shared" si="2"/>
        <v>1</v>
      </c>
      <c r="M11" s="62">
        <v>189</v>
      </c>
      <c r="N11" s="58">
        <f t="shared" si="2"/>
        <v>5</v>
      </c>
      <c r="O11" s="62">
        <v>194</v>
      </c>
      <c r="P11" s="58">
        <f t="shared" ref="P11" si="9">Q11-O11</f>
        <v>16</v>
      </c>
      <c r="Q11" s="62">
        <v>210</v>
      </c>
    </row>
    <row r="12" spans="1:17" ht="16.5" customHeight="1">
      <c r="A12" s="26">
        <v>9</v>
      </c>
      <c r="B12" s="27" t="s">
        <v>27</v>
      </c>
      <c r="C12" s="37">
        <v>60</v>
      </c>
      <c r="D12" s="38">
        <v>60</v>
      </c>
      <c r="E12" s="38">
        <v>25</v>
      </c>
      <c r="F12" s="38">
        <v>0</v>
      </c>
      <c r="G12" s="38">
        <v>1</v>
      </c>
      <c r="H12" s="39">
        <f t="shared" si="0"/>
        <v>146</v>
      </c>
      <c r="I12" s="40">
        <v>1</v>
      </c>
      <c r="J12" s="41">
        <f t="shared" si="1"/>
        <v>147</v>
      </c>
      <c r="K12" s="61">
        <v>247</v>
      </c>
      <c r="L12" s="58">
        <f t="shared" si="2"/>
        <v>4</v>
      </c>
      <c r="M12" s="62">
        <v>251</v>
      </c>
      <c r="N12" s="58">
        <f t="shared" si="2"/>
        <v>2</v>
      </c>
      <c r="O12" s="62">
        <v>253</v>
      </c>
      <c r="P12" s="58">
        <f t="shared" ref="P12" si="10">Q12-O12</f>
        <v>13</v>
      </c>
      <c r="Q12" s="62">
        <v>266</v>
      </c>
    </row>
    <row r="13" spans="1:17" ht="16.5" customHeight="1">
      <c r="A13" s="26">
        <v>10</v>
      </c>
      <c r="B13" s="27" t="s">
        <v>27</v>
      </c>
      <c r="C13" s="37">
        <v>43</v>
      </c>
      <c r="D13" s="38">
        <v>38</v>
      </c>
      <c r="E13" s="38">
        <v>25</v>
      </c>
      <c r="F13" s="38">
        <v>3</v>
      </c>
      <c r="G13" s="38">
        <v>1</v>
      </c>
      <c r="H13" s="39">
        <f t="shared" si="0"/>
        <v>110</v>
      </c>
      <c r="I13" s="40">
        <v>2</v>
      </c>
      <c r="J13" s="41">
        <f t="shared" si="1"/>
        <v>112</v>
      </c>
      <c r="K13" s="61">
        <v>206</v>
      </c>
      <c r="L13" s="58">
        <f t="shared" si="2"/>
        <v>-1</v>
      </c>
      <c r="M13" s="62">
        <v>205</v>
      </c>
      <c r="N13" s="58">
        <f t="shared" si="2"/>
        <v>5</v>
      </c>
      <c r="O13" s="62">
        <v>210</v>
      </c>
      <c r="P13" s="58">
        <f t="shared" ref="P13" si="11">Q13-O13</f>
        <v>15</v>
      </c>
      <c r="Q13" s="62">
        <v>225</v>
      </c>
    </row>
    <row r="14" spans="1:17" ht="16.5" customHeight="1">
      <c r="A14" s="26">
        <v>11</v>
      </c>
      <c r="B14" s="27" t="s">
        <v>28</v>
      </c>
      <c r="C14" s="37">
        <v>93</v>
      </c>
      <c r="D14" s="38">
        <v>67</v>
      </c>
      <c r="E14" s="38">
        <v>44</v>
      </c>
      <c r="F14" s="38">
        <v>4</v>
      </c>
      <c r="G14" s="38">
        <v>1</v>
      </c>
      <c r="H14" s="39">
        <f t="shared" si="0"/>
        <v>209</v>
      </c>
      <c r="I14" s="40">
        <v>4</v>
      </c>
      <c r="J14" s="41">
        <f t="shared" si="1"/>
        <v>213</v>
      </c>
      <c r="K14" s="61">
        <v>347</v>
      </c>
      <c r="L14" s="58">
        <f t="shared" si="2"/>
        <v>-1</v>
      </c>
      <c r="M14" s="62">
        <v>346</v>
      </c>
      <c r="N14" s="58">
        <f t="shared" si="2"/>
        <v>5</v>
      </c>
      <c r="O14" s="62">
        <v>351</v>
      </c>
      <c r="P14" s="58">
        <f t="shared" ref="P14" si="12">Q14-O14</f>
        <v>7</v>
      </c>
      <c r="Q14" s="62">
        <v>358</v>
      </c>
    </row>
    <row r="15" spans="1:17" ht="16.5" customHeight="1">
      <c r="A15" s="26">
        <v>12</v>
      </c>
      <c r="B15" s="27" t="s">
        <v>28</v>
      </c>
      <c r="C15" s="37">
        <v>102</v>
      </c>
      <c r="D15" s="38">
        <v>74</v>
      </c>
      <c r="E15" s="38">
        <v>27</v>
      </c>
      <c r="F15" s="38">
        <v>2</v>
      </c>
      <c r="G15" s="38">
        <v>3</v>
      </c>
      <c r="H15" s="39">
        <f t="shared" si="0"/>
        <v>208</v>
      </c>
      <c r="I15" s="40">
        <v>5</v>
      </c>
      <c r="J15" s="41">
        <f t="shared" si="1"/>
        <v>213</v>
      </c>
      <c r="K15" s="61">
        <v>343</v>
      </c>
      <c r="L15" s="58">
        <f t="shared" si="2"/>
        <v>2</v>
      </c>
      <c r="M15" s="62">
        <v>345</v>
      </c>
      <c r="N15" s="58">
        <f t="shared" si="2"/>
        <v>9</v>
      </c>
      <c r="O15" s="62">
        <v>354</v>
      </c>
      <c r="P15" s="58">
        <f t="shared" ref="P15" si="13">Q15-O15</f>
        <v>20</v>
      </c>
      <c r="Q15" s="62">
        <v>374</v>
      </c>
    </row>
    <row r="16" spans="1:17" ht="16.5" customHeight="1">
      <c r="A16" s="26">
        <v>13</v>
      </c>
      <c r="B16" s="27" t="s">
        <v>28</v>
      </c>
      <c r="C16" s="37">
        <v>78</v>
      </c>
      <c r="D16" s="38">
        <v>74</v>
      </c>
      <c r="E16" s="38">
        <v>17</v>
      </c>
      <c r="F16" s="38">
        <v>0</v>
      </c>
      <c r="G16" s="38">
        <v>0</v>
      </c>
      <c r="H16" s="39">
        <f t="shared" si="0"/>
        <v>169</v>
      </c>
      <c r="I16" s="40">
        <v>1</v>
      </c>
      <c r="J16" s="41">
        <f t="shared" si="1"/>
        <v>170</v>
      </c>
      <c r="K16" s="61">
        <v>302</v>
      </c>
      <c r="L16" s="58">
        <f t="shared" si="2"/>
        <v>5</v>
      </c>
      <c r="M16" s="62">
        <v>307</v>
      </c>
      <c r="N16" s="58">
        <f t="shared" si="2"/>
        <v>1</v>
      </c>
      <c r="O16" s="62">
        <v>308</v>
      </c>
      <c r="P16" s="58">
        <f t="shared" ref="P16" si="14">Q16-O16</f>
        <v>13</v>
      </c>
      <c r="Q16" s="62">
        <v>321</v>
      </c>
    </row>
    <row r="17" spans="1:17" ht="16.5" customHeight="1">
      <c r="A17" s="26">
        <v>14</v>
      </c>
      <c r="B17" s="27" t="s">
        <v>28</v>
      </c>
      <c r="C17" s="37">
        <v>64</v>
      </c>
      <c r="D17" s="38">
        <v>74</v>
      </c>
      <c r="E17" s="38">
        <v>18</v>
      </c>
      <c r="F17" s="38">
        <v>0</v>
      </c>
      <c r="G17" s="38">
        <v>2</v>
      </c>
      <c r="H17" s="39">
        <f t="shared" si="0"/>
        <v>158</v>
      </c>
      <c r="I17" s="40">
        <v>3</v>
      </c>
      <c r="J17" s="41">
        <f t="shared" si="1"/>
        <v>161</v>
      </c>
      <c r="K17" s="61">
        <v>288</v>
      </c>
      <c r="L17" s="58">
        <f t="shared" si="2"/>
        <v>-1</v>
      </c>
      <c r="M17" s="62">
        <v>287</v>
      </c>
      <c r="N17" s="58">
        <f t="shared" si="2"/>
        <v>-2</v>
      </c>
      <c r="O17" s="62">
        <v>285</v>
      </c>
      <c r="P17" s="58">
        <f t="shared" ref="P17" si="15">Q17-O17</f>
        <v>20</v>
      </c>
      <c r="Q17" s="62">
        <v>305</v>
      </c>
    </row>
    <row r="18" spans="1:17" ht="16.5" customHeight="1">
      <c r="A18" s="26">
        <v>15</v>
      </c>
      <c r="B18" s="27" t="s">
        <v>29</v>
      </c>
      <c r="C18" s="37">
        <v>174</v>
      </c>
      <c r="D18" s="38">
        <v>15</v>
      </c>
      <c r="E18" s="38">
        <v>5</v>
      </c>
      <c r="F18" s="38">
        <v>3</v>
      </c>
      <c r="G18" s="38">
        <v>2</v>
      </c>
      <c r="H18" s="39">
        <f t="shared" si="0"/>
        <v>199</v>
      </c>
      <c r="I18" s="40">
        <v>2</v>
      </c>
      <c r="J18" s="41">
        <f t="shared" si="1"/>
        <v>201</v>
      </c>
      <c r="K18" s="61">
        <v>286</v>
      </c>
      <c r="L18" s="58">
        <f t="shared" si="2"/>
        <v>3</v>
      </c>
      <c r="M18" s="62">
        <v>289</v>
      </c>
      <c r="N18" s="58">
        <f t="shared" si="2"/>
        <v>-1</v>
      </c>
      <c r="O18" s="62">
        <v>288</v>
      </c>
      <c r="P18" s="58">
        <f t="shared" ref="P18" si="16">Q18-O18</f>
        <v>49</v>
      </c>
      <c r="Q18" s="62">
        <v>337</v>
      </c>
    </row>
    <row r="19" spans="1:17" ht="16.5" customHeight="1">
      <c r="A19" s="26">
        <v>16</v>
      </c>
      <c r="B19" s="27" t="s">
        <v>26</v>
      </c>
      <c r="C19" s="37">
        <v>60</v>
      </c>
      <c r="D19" s="38">
        <v>94</v>
      </c>
      <c r="E19" s="38">
        <v>17</v>
      </c>
      <c r="F19" s="38">
        <v>1</v>
      </c>
      <c r="G19" s="38">
        <v>8</v>
      </c>
      <c r="H19" s="39">
        <f t="shared" si="0"/>
        <v>180</v>
      </c>
      <c r="I19" s="40">
        <v>2</v>
      </c>
      <c r="J19" s="41">
        <f t="shared" si="1"/>
        <v>182</v>
      </c>
      <c r="K19" s="61">
        <v>253</v>
      </c>
      <c r="L19" s="58">
        <f t="shared" si="2"/>
        <v>2</v>
      </c>
      <c r="M19" s="62">
        <v>255</v>
      </c>
      <c r="N19" s="58">
        <f t="shared" si="2"/>
        <v>5</v>
      </c>
      <c r="O19" s="62">
        <v>260</v>
      </c>
      <c r="P19" s="58">
        <f t="shared" ref="P19" si="17">Q19-O19</f>
        <v>8</v>
      </c>
      <c r="Q19" s="62">
        <v>268</v>
      </c>
    </row>
    <row r="20" spans="1:17" ht="16.5" customHeight="1">
      <c r="A20" s="26">
        <v>17</v>
      </c>
      <c r="B20" s="27" t="s">
        <v>30</v>
      </c>
      <c r="C20" s="37">
        <v>83</v>
      </c>
      <c r="D20" s="38">
        <v>79</v>
      </c>
      <c r="E20" s="38">
        <v>22</v>
      </c>
      <c r="F20" s="38">
        <v>1</v>
      </c>
      <c r="G20" s="38">
        <v>2</v>
      </c>
      <c r="H20" s="39">
        <f t="shared" si="0"/>
        <v>187</v>
      </c>
      <c r="I20" s="40">
        <v>2</v>
      </c>
      <c r="J20" s="41">
        <f t="shared" si="1"/>
        <v>189</v>
      </c>
      <c r="K20" s="61">
        <v>277</v>
      </c>
      <c r="L20" s="58">
        <f t="shared" si="2"/>
        <v>2</v>
      </c>
      <c r="M20" s="62">
        <v>279</v>
      </c>
      <c r="N20" s="58">
        <f t="shared" si="2"/>
        <v>6</v>
      </c>
      <c r="O20" s="62">
        <v>285</v>
      </c>
      <c r="P20" s="58">
        <f t="shared" ref="P20" si="18">Q20-O20</f>
        <v>12</v>
      </c>
      <c r="Q20" s="62">
        <v>297</v>
      </c>
    </row>
    <row r="21" spans="1:17" ht="16.5" customHeight="1">
      <c r="A21" s="26">
        <v>18</v>
      </c>
      <c r="B21" s="27" t="s">
        <v>29</v>
      </c>
      <c r="C21" s="37">
        <v>94</v>
      </c>
      <c r="D21" s="38">
        <v>9</v>
      </c>
      <c r="E21" s="38">
        <v>5</v>
      </c>
      <c r="F21" s="38">
        <v>1</v>
      </c>
      <c r="G21" s="38">
        <v>4</v>
      </c>
      <c r="H21" s="39">
        <f t="shared" si="0"/>
        <v>113</v>
      </c>
      <c r="I21" s="40">
        <v>1</v>
      </c>
      <c r="J21" s="41">
        <f t="shared" si="1"/>
        <v>114</v>
      </c>
      <c r="K21" s="61">
        <v>286</v>
      </c>
      <c r="L21" s="58">
        <f t="shared" si="2"/>
        <v>2</v>
      </c>
      <c r="M21" s="62">
        <v>288</v>
      </c>
      <c r="N21" s="58">
        <f t="shared" si="2"/>
        <v>0</v>
      </c>
      <c r="O21" s="62">
        <v>288</v>
      </c>
      <c r="P21" s="58">
        <f t="shared" ref="P21" si="19">Q21-O21</f>
        <v>24</v>
      </c>
      <c r="Q21" s="62">
        <v>312</v>
      </c>
    </row>
    <row r="22" spans="1:17" ht="16.5" customHeight="1">
      <c r="A22" s="26">
        <v>19</v>
      </c>
      <c r="B22" s="27" t="s">
        <v>31</v>
      </c>
      <c r="C22" s="37">
        <v>38</v>
      </c>
      <c r="D22" s="38">
        <v>87</v>
      </c>
      <c r="E22" s="38">
        <v>20</v>
      </c>
      <c r="F22" s="38">
        <v>1</v>
      </c>
      <c r="G22" s="38">
        <v>2</v>
      </c>
      <c r="H22" s="39">
        <f t="shared" si="0"/>
        <v>148</v>
      </c>
      <c r="I22" s="40">
        <v>1</v>
      </c>
      <c r="J22" s="41">
        <f t="shared" si="1"/>
        <v>149</v>
      </c>
      <c r="K22" s="61">
        <v>265</v>
      </c>
      <c r="L22" s="58">
        <f t="shared" si="2"/>
        <v>1</v>
      </c>
      <c r="M22" s="62">
        <v>266</v>
      </c>
      <c r="N22" s="58">
        <f t="shared" si="2"/>
        <v>1</v>
      </c>
      <c r="O22" s="62">
        <v>267</v>
      </c>
      <c r="P22" s="58">
        <f t="shared" ref="P22" si="20">Q22-O22</f>
        <v>8</v>
      </c>
      <c r="Q22" s="62">
        <v>275</v>
      </c>
    </row>
    <row r="23" spans="1:17" ht="16.5" customHeight="1">
      <c r="A23" s="26">
        <v>20</v>
      </c>
      <c r="B23" s="27" t="s">
        <v>32</v>
      </c>
      <c r="C23" s="37">
        <v>45</v>
      </c>
      <c r="D23" s="38">
        <v>47</v>
      </c>
      <c r="E23" s="38">
        <v>14</v>
      </c>
      <c r="F23" s="38">
        <v>5</v>
      </c>
      <c r="G23" s="38">
        <v>6</v>
      </c>
      <c r="H23" s="39">
        <f t="shared" si="0"/>
        <v>117</v>
      </c>
      <c r="I23" s="40">
        <v>0</v>
      </c>
      <c r="J23" s="41">
        <f t="shared" si="1"/>
        <v>117</v>
      </c>
      <c r="K23" s="61">
        <v>186</v>
      </c>
      <c r="L23" s="58">
        <f t="shared" si="2"/>
        <v>-2</v>
      </c>
      <c r="M23" s="62">
        <v>184</v>
      </c>
      <c r="N23" s="58">
        <f t="shared" si="2"/>
        <v>3</v>
      </c>
      <c r="O23" s="62">
        <v>187</v>
      </c>
      <c r="P23" s="58">
        <f t="shared" ref="P23" si="21">Q23-O23</f>
        <v>16</v>
      </c>
      <c r="Q23" s="62">
        <v>203</v>
      </c>
    </row>
    <row r="24" spans="1:17" ht="16.5" customHeight="1">
      <c r="A24" s="26">
        <v>21</v>
      </c>
      <c r="B24" s="27" t="s">
        <v>26</v>
      </c>
      <c r="C24" s="37">
        <v>74</v>
      </c>
      <c r="D24" s="38">
        <v>107</v>
      </c>
      <c r="E24" s="38">
        <v>48</v>
      </c>
      <c r="F24" s="38">
        <v>0</v>
      </c>
      <c r="G24" s="38">
        <v>1</v>
      </c>
      <c r="H24" s="39">
        <f t="shared" si="0"/>
        <v>230</v>
      </c>
      <c r="I24" s="40">
        <v>2</v>
      </c>
      <c r="J24" s="41">
        <f t="shared" si="1"/>
        <v>232</v>
      </c>
      <c r="K24" s="61">
        <v>342</v>
      </c>
      <c r="L24" s="58">
        <f t="shared" si="2"/>
        <v>1</v>
      </c>
      <c r="M24" s="62">
        <v>343</v>
      </c>
      <c r="N24" s="58">
        <f t="shared" si="2"/>
        <v>3</v>
      </c>
      <c r="O24" s="62">
        <v>346</v>
      </c>
      <c r="P24" s="58">
        <f t="shared" ref="P24" si="22">Q24-O24</f>
        <v>13</v>
      </c>
      <c r="Q24" s="62">
        <v>359</v>
      </c>
    </row>
    <row r="25" spans="1:17" ht="16.5" customHeight="1">
      <c r="A25" s="26">
        <v>22</v>
      </c>
      <c r="B25" s="27" t="s">
        <v>33</v>
      </c>
      <c r="C25" s="37">
        <v>26</v>
      </c>
      <c r="D25" s="38">
        <v>67</v>
      </c>
      <c r="E25" s="38">
        <v>6</v>
      </c>
      <c r="F25" s="38">
        <v>1</v>
      </c>
      <c r="G25" s="38">
        <v>1</v>
      </c>
      <c r="H25" s="39">
        <f t="shared" si="0"/>
        <v>101</v>
      </c>
      <c r="I25" s="40">
        <v>1</v>
      </c>
      <c r="J25" s="41">
        <f t="shared" si="1"/>
        <v>102</v>
      </c>
      <c r="K25" s="61">
        <v>170</v>
      </c>
      <c r="L25" s="58">
        <f t="shared" si="2"/>
        <v>-5</v>
      </c>
      <c r="M25" s="62">
        <v>165</v>
      </c>
      <c r="N25" s="58">
        <f t="shared" si="2"/>
        <v>4</v>
      </c>
      <c r="O25" s="62">
        <v>169</v>
      </c>
      <c r="P25" s="58">
        <f t="shared" ref="P25" si="23">Q25-O25</f>
        <v>14</v>
      </c>
      <c r="Q25" s="62">
        <v>183</v>
      </c>
    </row>
    <row r="26" spans="1:17" ht="16.5" customHeight="1">
      <c r="A26" s="26">
        <v>23</v>
      </c>
      <c r="B26" s="27" t="s">
        <v>33</v>
      </c>
      <c r="C26" s="37">
        <v>18</v>
      </c>
      <c r="D26" s="38">
        <v>63</v>
      </c>
      <c r="E26" s="38">
        <v>10</v>
      </c>
      <c r="F26" s="38">
        <v>5</v>
      </c>
      <c r="G26" s="38">
        <v>2</v>
      </c>
      <c r="H26" s="39">
        <f t="shared" si="0"/>
        <v>98</v>
      </c>
      <c r="I26" s="40">
        <v>2</v>
      </c>
      <c r="J26" s="41">
        <f t="shared" si="1"/>
        <v>100</v>
      </c>
      <c r="K26" s="61">
        <v>209</v>
      </c>
      <c r="L26" s="58">
        <f t="shared" si="2"/>
        <v>1</v>
      </c>
      <c r="M26" s="62">
        <v>210</v>
      </c>
      <c r="N26" s="58">
        <f t="shared" si="2"/>
        <v>-1</v>
      </c>
      <c r="O26" s="62">
        <v>209</v>
      </c>
      <c r="P26" s="58">
        <f t="shared" ref="P26" si="24">Q26-O26</f>
        <v>9</v>
      </c>
      <c r="Q26" s="62">
        <v>218</v>
      </c>
    </row>
    <row r="27" spans="1:17" ht="16.5" customHeight="1">
      <c r="A27" s="26">
        <v>24</v>
      </c>
      <c r="B27" s="27" t="s">
        <v>34</v>
      </c>
      <c r="C27" s="37">
        <v>33</v>
      </c>
      <c r="D27" s="38">
        <v>58</v>
      </c>
      <c r="E27" s="38">
        <v>20</v>
      </c>
      <c r="F27" s="38">
        <v>0</v>
      </c>
      <c r="G27" s="38">
        <v>9</v>
      </c>
      <c r="H27" s="39">
        <f t="shared" si="0"/>
        <v>120</v>
      </c>
      <c r="I27" s="40">
        <v>0</v>
      </c>
      <c r="J27" s="41">
        <f t="shared" si="1"/>
        <v>120</v>
      </c>
      <c r="K27" s="61">
        <v>179</v>
      </c>
      <c r="L27" s="58">
        <f t="shared" si="2"/>
        <v>-3</v>
      </c>
      <c r="M27" s="62">
        <v>176</v>
      </c>
      <c r="N27" s="58">
        <f t="shared" si="2"/>
        <v>0</v>
      </c>
      <c r="O27" s="62">
        <v>176</v>
      </c>
      <c r="P27" s="58">
        <f t="shared" ref="P27" si="25">Q27-O27</f>
        <v>14</v>
      </c>
      <c r="Q27" s="62">
        <v>190</v>
      </c>
    </row>
    <row r="28" spans="1:17" ht="16.5" customHeight="1">
      <c r="A28" s="26">
        <v>25</v>
      </c>
      <c r="B28" s="27" t="s">
        <v>34</v>
      </c>
      <c r="C28" s="37">
        <v>34</v>
      </c>
      <c r="D28" s="38">
        <v>52</v>
      </c>
      <c r="E28" s="38">
        <v>17</v>
      </c>
      <c r="F28" s="38">
        <v>3</v>
      </c>
      <c r="G28" s="38">
        <v>21</v>
      </c>
      <c r="H28" s="39">
        <f t="shared" si="0"/>
        <v>127</v>
      </c>
      <c r="I28" s="40">
        <v>1</v>
      </c>
      <c r="J28" s="41">
        <f t="shared" si="1"/>
        <v>128</v>
      </c>
      <c r="K28" s="61">
        <v>180</v>
      </c>
      <c r="L28" s="58">
        <f t="shared" si="2"/>
        <v>-3</v>
      </c>
      <c r="M28" s="62">
        <v>177</v>
      </c>
      <c r="N28" s="58">
        <f t="shared" si="2"/>
        <v>1</v>
      </c>
      <c r="O28" s="62">
        <v>178</v>
      </c>
      <c r="P28" s="58">
        <f t="shared" ref="P28" si="26">Q28-O28</f>
        <v>11</v>
      </c>
      <c r="Q28" s="62">
        <v>189</v>
      </c>
    </row>
    <row r="29" spans="1:17" ht="16.5" customHeight="1">
      <c r="A29" s="26">
        <v>26</v>
      </c>
      <c r="B29" s="27" t="s">
        <v>35</v>
      </c>
      <c r="C29" s="37">
        <v>39</v>
      </c>
      <c r="D29" s="38">
        <v>69</v>
      </c>
      <c r="E29" s="38">
        <v>11</v>
      </c>
      <c r="F29" s="38">
        <v>6</v>
      </c>
      <c r="G29" s="38">
        <v>10</v>
      </c>
      <c r="H29" s="39">
        <f t="shared" si="0"/>
        <v>135</v>
      </c>
      <c r="I29" s="40">
        <v>3</v>
      </c>
      <c r="J29" s="41">
        <f t="shared" si="1"/>
        <v>138</v>
      </c>
      <c r="K29" s="61">
        <v>247</v>
      </c>
      <c r="L29" s="58">
        <f t="shared" si="2"/>
        <v>0</v>
      </c>
      <c r="M29" s="62">
        <v>247</v>
      </c>
      <c r="N29" s="58">
        <f t="shared" si="2"/>
        <v>-1</v>
      </c>
      <c r="O29" s="62">
        <v>246</v>
      </c>
      <c r="P29" s="58">
        <f t="shared" ref="P29" si="27">Q29-O29</f>
        <v>-1</v>
      </c>
      <c r="Q29" s="62">
        <v>245</v>
      </c>
    </row>
    <row r="30" spans="1:17" ht="16.5" customHeight="1">
      <c r="A30" s="26">
        <v>27</v>
      </c>
      <c r="B30" s="27" t="s">
        <v>35</v>
      </c>
      <c r="C30" s="37">
        <v>48</v>
      </c>
      <c r="D30" s="38">
        <v>97</v>
      </c>
      <c r="E30" s="38">
        <v>13</v>
      </c>
      <c r="F30" s="38">
        <v>3</v>
      </c>
      <c r="G30" s="38">
        <v>4</v>
      </c>
      <c r="H30" s="39">
        <f t="shared" si="0"/>
        <v>165</v>
      </c>
      <c r="I30" s="40">
        <v>1</v>
      </c>
      <c r="J30" s="41">
        <f t="shared" ref="J30:J34" si="28">I30+H30</f>
        <v>166</v>
      </c>
      <c r="K30" s="61">
        <v>287</v>
      </c>
      <c r="L30" s="58">
        <f t="shared" si="2"/>
        <v>-3</v>
      </c>
      <c r="M30" s="62">
        <v>284</v>
      </c>
      <c r="N30" s="58">
        <f t="shared" si="2"/>
        <v>-1</v>
      </c>
      <c r="O30" s="62">
        <v>283</v>
      </c>
      <c r="P30" s="58">
        <f t="shared" ref="P30" si="29">Q30-O30</f>
        <v>14</v>
      </c>
      <c r="Q30" s="62">
        <v>297</v>
      </c>
    </row>
    <row r="31" spans="1:17" ht="16.5" customHeight="1">
      <c r="A31" s="26">
        <v>28</v>
      </c>
      <c r="B31" s="27" t="s">
        <v>35</v>
      </c>
      <c r="C31" s="37">
        <v>50</v>
      </c>
      <c r="D31" s="38">
        <v>80</v>
      </c>
      <c r="E31" s="38">
        <v>17</v>
      </c>
      <c r="F31" s="38">
        <v>7</v>
      </c>
      <c r="G31" s="38">
        <v>6</v>
      </c>
      <c r="H31" s="39">
        <f t="shared" si="0"/>
        <v>160</v>
      </c>
      <c r="I31" s="40">
        <v>1</v>
      </c>
      <c r="J31" s="41">
        <f t="shared" si="28"/>
        <v>161</v>
      </c>
      <c r="K31" s="61">
        <v>309</v>
      </c>
      <c r="L31" s="58">
        <f t="shared" si="2"/>
        <v>-4</v>
      </c>
      <c r="M31" s="62">
        <v>305</v>
      </c>
      <c r="N31" s="58">
        <f t="shared" si="2"/>
        <v>1</v>
      </c>
      <c r="O31" s="62">
        <v>306</v>
      </c>
      <c r="P31" s="58">
        <f t="shared" ref="P31" si="30">Q31-O31</f>
        <v>-1</v>
      </c>
      <c r="Q31" s="62">
        <v>305</v>
      </c>
    </row>
    <row r="32" spans="1:17" ht="16.5" customHeight="1">
      <c r="A32" s="26">
        <v>29</v>
      </c>
      <c r="B32" s="27" t="s">
        <v>35</v>
      </c>
      <c r="C32" s="37">
        <v>62</v>
      </c>
      <c r="D32" s="38">
        <v>88</v>
      </c>
      <c r="E32" s="38">
        <v>10</v>
      </c>
      <c r="F32" s="38">
        <v>6</v>
      </c>
      <c r="G32" s="38">
        <v>2</v>
      </c>
      <c r="H32" s="39">
        <f t="shared" si="0"/>
        <v>168</v>
      </c>
      <c r="I32" s="40">
        <v>0</v>
      </c>
      <c r="J32" s="41">
        <f t="shared" si="28"/>
        <v>168</v>
      </c>
      <c r="K32" s="61">
        <v>257</v>
      </c>
      <c r="L32" s="58">
        <f t="shared" si="2"/>
        <v>0</v>
      </c>
      <c r="M32" s="62">
        <v>257</v>
      </c>
      <c r="N32" s="58">
        <f t="shared" si="2"/>
        <v>1</v>
      </c>
      <c r="O32" s="62">
        <v>258</v>
      </c>
      <c r="P32" s="58">
        <f t="shared" ref="P32" si="31">Q32-O32</f>
        <v>7</v>
      </c>
      <c r="Q32" s="62">
        <v>265</v>
      </c>
    </row>
    <row r="33" spans="1:17" ht="16.5" customHeight="1">
      <c r="A33" s="26">
        <v>30</v>
      </c>
      <c r="B33" s="27" t="s">
        <v>35</v>
      </c>
      <c r="C33" s="37">
        <v>63</v>
      </c>
      <c r="D33" s="38">
        <v>107</v>
      </c>
      <c r="E33" s="38">
        <v>24</v>
      </c>
      <c r="F33" s="38">
        <v>7</v>
      </c>
      <c r="G33" s="38">
        <v>10</v>
      </c>
      <c r="H33" s="39">
        <f t="shared" si="0"/>
        <v>211</v>
      </c>
      <c r="I33" s="40">
        <v>3</v>
      </c>
      <c r="J33" s="41">
        <f t="shared" si="28"/>
        <v>214</v>
      </c>
      <c r="K33" s="61">
        <v>346</v>
      </c>
      <c r="L33" s="58">
        <f t="shared" si="2"/>
        <v>-2</v>
      </c>
      <c r="M33" s="62">
        <v>344</v>
      </c>
      <c r="N33" s="58">
        <f t="shared" si="2"/>
        <v>0</v>
      </c>
      <c r="O33" s="62">
        <v>344</v>
      </c>
      <c r="P33" s="58">
        <f t="shared" ref="P33" si="32">Q33-O33</f>
        <v>7</v>
      </c>
      <c r="Q33" s="62">
        <v>351</v>
      </c>
    </row>
    <row r="34" spans="1:17" ht="16.5" customHeight="1">
      <c r="A34" s="26">
        <v>31</v>
      </c>
      <c r="B34" s="27" t="s">
        <v>35</v>
      </c>
      <c r="C34" s="37">
        <v>55</v>
      </c>
      <c r="D34" s="38">
        <v>112</v>
      </c>
      <c r="E34" s="38">
        <v>9</v>
      </c>
      <c r="F34" s="38">
        <v>8</v>
      </c>
      <c r="G34" s="38">
        <v>5</v>
      </c>
      <c r="H34" s="39">
        <f t="shared" si="0"/>
        <v>189</v>
      </c>
      <c r="I34" s="40">
        <v>0</v>
      </c>
      <c r="J34" s="41">
        <f t="shared" si="28"/>
        <v>189</v>
      </c>
      <c r="K34" s="61">
        <v>307</v>
      </c>
      <c r="L34" s="58">
        <f t="shared" si="2"/>
        <v>-1</v>
      </c>
      <c r="M34" s="62">
        <v>306</v>
      </c>
      <c r="N34" s="58">
        <f t="shared" si="2"/>
        <v>5</v>
      </c>
      <c r="O34" s="62">
        <v>311</v>
      </c>
      <c r="P34" s="58">
        <f t="shared" ref="P34" si="33">Q34-O34</f>
        <v>6</v>
      </c>
      <c r="Q34" s="62">
        <v>317</v>
      </c>
    </row>
    <row r="35" spans="1:17" ht="16.5" customHeight="1">
      <c r="A35" s="26"/>
      <c r="B35" s="52" t="s">
        <v>36</v>
      </c>
      <c r="C35" s="37">
        <v>82</v>
      </c>
      <c r="D35" s="38">
        <v>75</v>
      </c>
      <c r="E35" s="38">
        <v>81</v>
      </c>
      <c r="F35" s="38">
        <v>2</v>
      </c>
      <c r="G35" s="38">
        <v>0</v>
      </c>
      <c r="H35" s="39">
        <f t="shared" ref="H35:H39" si="34">SUM(C35:G35)</f>
        <v>240</v>
      </c>
      <c r="I35" s="40">
        <v>0</v>
      </c>
      <c r="J35" s="41">
        <f t="shared" ref="J35" si="35">I35+H35</f>
        <v>240</v>
      </c>
      <c r="K35" s="42"/>
      <c r="L35" s="43"/>
      <c r="M35" s="43"/>
      <c r="N35" s="43"/>
      <c r="O35" s="44"/>
      <c r="P35" s="43"/>
      <c r="Q35" s="44"/>
    </row>
    <row r="36" spans="1:17" ht="16.5" customHeight="1">
      <c r="A36" s="26"/>
      <c r="B36" s="52" t="s">
        <v>37</v>
      </c>
      <c r="C36" s="37">
        <v>22</v>
      </c>
      <c r="D36" s="38">
        <v>53</v>
      </c>
      <c r="E36" s="38">
        <v>10</v>
      </c>
      <c r="F36" s="38">
        <v>0</v>
      </c>
      <c r="G36" s="38">
        <v>0</v>
      </c>
      <c r="H36" s="39">
        <f t="shared" si="34"/>
        <v>85</v>
      </c>
      <c r="I36" s="40">
        <v>0</v>
      </c>
      <c r="J36" s="41">
        <f>I36+H36</f>
        <v>85</v>
      </c>
      <c r="K36" s="42"/>
      <c r="L36" s="43"/>
      <c r="M36" s="43"/>
      <c r="N36" s="43"/>
      <c r="O36" s="44"/>
      <c r="P36" s="43"/>
      <c r="Q36" s="44"/>
    </row>
    <row r="37" spans="1:17" ht="16.5" customHeight="1">
      <c r="A37" s="26"/>
      <c r="B37" s="52" t="s">
        <v>38</v>
      </c>
      <c r="C37" s="37">
        <v>33</v>
      </c>
      <c r="D37" s="38">
        <v>82</v>
      </c>
      <c r="E37" s="38">
        <v>11</v>
      </c>
      <c r="F37" s="38">
        <v>3</v>
      </c>
      <c r="G37" s="38">
        <v>4</v>
      </c>
      <c r="H37" s="39">
        <f t="shared" si="34"/>
        <v>133</v>
      </c>
      <c r="I37" s="40">
        <v>3</v>
      </c>
      <c r="J37" s="41">
        <f>I37+H37</f>
        <v>136</v>
      </c>
      <c r="K37" s="42"/>
      <c r="L37" s="43"/>
      <c r="M37" s="43"/>
      <c r="N37" s="43"/>
      <c r="O37" s="44"/>
      <c r="P37" s="43"/>
      <c r="Q37" s="44"/>
    </row>
    <row r="38" spans="1:17" ht="16.5" customHeight="1">
      <c r="A38" s="26"/>
      <c r="B38" s="30" t="s">
        <v>39</v>
      </c>
      <c r="C38" s="37">
        <v>453</v>
      </c>
      <c r="D38" s="38">
        <v>462</v>
      </c>
      <c r="E38" s="38">
        <v>113</v>
      </c>
      <c r="F38" s="38">
        <v>4</v>
      </c>
      <c r="G38" s="38">
        <v>9</v>
      </c>
      <c r="H38" s="39">
        <f t="shared" si="34"/>
        <v>1041</v>
      </c>
      <c r="I38" s="40">
        <v>2</v>
      </c>
      <c r="J38" s="41">
        <f t="shared" si="1"/>
        <v>1043</v>
      </c>
      <c r="K38" s="42"/>
      <c r="L38" s="43"/>
      <c r="M38" s="43"/>
      <c r="N38" s="43"/>
      <c r="O38" s="44"/>
      <c r="P38" s="43"/>
      <c r="Q38" s="44"/>
    </row>
    <row r="39" spans="1:17" ht="16.5" customHeight="1" thickBot="1">
      <c r="A39" s="25"/>
      <c r="B39" s="30" t="s">
        <v>40</v>
      </c>
      <c r="C39" s="45">
        <v>50</v>
      </c>
      <c r="D39" s="33">
        <v>131</v>
      </c>
      <c r="E39" s="33">
        <v>16</v>
      </c>
      <c r="F39" s="33">
        <v>8</v>
      </c>
      <c r="G39" s="33">
        <v>4</v>
      </c>
      <c r="H39" s="34">
        <f t="shared" si="34"/>
        <v>209</v>
      </c>
      <c r="I39" s="35">
        <v>1</v>
      </c>
      <c r="J39" s="46">
        <f t="shared" si="1"/>
        <v>210</v>
      </c>
      <c r="K39" s="47"/>
      <c r="L39" s="48"/>
      <c r="M39" s="48"/>
      <c r="N39" s="48"/>
      <c r="O39" s="48"/>
      <c r="P39" s="48"/>
      <c r="Q39" s="49"/>
    </row>
    <row r="40" spans="1:17" ht="17.25" thickTop="1" thickBot="1">
      <c r="B40" s="31" t="s">
        <v>8</v>
      </c>
      <c r="C40" s="50">
        <f t="shared" ref="C40:L40" si="36">SUM(C4:C39)</f>
        <v>2545</v>
      </c>
      <c r="D40" s="50">
        <f t="shared" si="36"/>
        <v>2908</v>
      </c>
      <c r="E40" s="50">
        <f t="shared" si="36"/>
        <v>1131</v>
      </c>
      <c r="F40" s="50">
        <f t="shared" si="36"/>
        <v>92</v>
      </c>
      <c r="G40" s="50">
        <f t="shared" si="36"/>
        <v>132</v>
      </c>
      <c r="H40" s="50">
        <f t="shared" si="36"/>
        <v>6808</v>
      </c>
      <c r="I40" s="50">
        <f t="shared" si="36"/>
        <v>63</v>
      </c>
      <c r="J40" s="50">
        <f t="shared" si="36"/>
        <v>6871</v>
      </c>
      <c r="K40" s="50">
        <f t="shared" si="36"/>
        <v>8462</v>
      </c>
      <c r="L40" s="50">
        <f t="shared" si="36"/>
        <v>-10</v>
      </c>
      <c r="M40" s="50">
        <f t="shared" ref="M40:Q40" si="37">SUM(M4:M39)</f>
        <v>8452</v>
      </c>
      <c r="N40" s="50">
        <f t="shared" si="37"/>
        <v>64</v>
      </c>
      <c r="O40" s="50">
        <f t="shared" si="37"/>
        <v>8516</v>
      </c>
      <c r="P40" s="50">
        <f t="shared" si="37"/>
        <v>420</v>
      </c>
      <c r="Q40" s="51">
        <f t="shared" si="37"/>
        <v>8936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P4:P34 N4:N34 M35:P39 K4:L39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39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39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2" manualBreakCount="2">
    <brk id="12" max="17" man="1"/>
    <brk id="39" max="17" man="1"/>
  </rowBreaks>
  <ignoredErrors>
    <ignoredError sqref="L4:L34 N4:N34 P4:P3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