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" yWindow="0" windowWidth="12120" windowHeight="5250"/>
  </bookViews>
  <sheets>
    <sheet name="2010" sheetId="7" r:id="rId1"/>
  </sheets>
  <definedNames>
    <definedName name="_xlnm.Print_Area" localSheetId="0">'2010'!$A$1:$S$59</definedName>
    <definedName name="_xlnm.Print_Titles" localSheetId="0">'2010'!$1:$3</definedName>
  </definedNames>
  <calcPr calcId="125725" fullCalcOnLoad="1"/>
</workbook>
</file>

<file path=xl/calcChain.xml><?xml version="1.0" encoding="utf-8"?>
<calcChain xmlns="http://schemas.openxmlformats.org/spreadsheetml/2006/main">
  <c r="S58" i="7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M59"/>
  <c r="N59"/>
  <c r="E59"/>
  <c r="F59"/>
  <c r="G59"/>
  <c r="H59"/>
  <c r="Q59"/>
  <c r="O59"/>
  <c r="L59"/>
  <c r="K59"/>
  <c r="J59"/>
  <c r="I59"/>
  <c r="D59"/>
  <c r="C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S4"/>
  <c r="R59"/>
  <c r="S59"/>
</calcChain>
</file>

<file path=xl/sharedStrings.xml><?xml version="1.0" encoding="utf-8"?>
<sst xmlns="http://schemas.openxmlformats.org/spreadsheetml/2006/main" count="80" uniqueCount="80">
  <si>
    <t>Number of Electors</t>
  </si>
  <si>
    <t>Nombre d'électeurs</t>
  </si>
  <si>
    <t>Summary</t>
  </si>
  <si>
    <t>Sommaire</t>
  </si>
  <si>
    <t>Number of Votes for Each Candidate</t>
  </si>
  <si>
    <t>Nombre de votes pour chaque candidat(e)</t>
  </si>
  <si>
    <t>Tracadie-Sheila</t>
  </si>
  <si>
    <t>TOTALS / TOTAUX</t>
  </si>
  <si>
    <t>Nigadoo-Chaleur</t>
  </si>
  <si>
    <t>Bathurst</t>
  </si>
  <si>
    <t>Nepisiguit</t>
  </si>
  <si>
    <t>Caraquet</t>
  </si>
  <si>
    <t>Lamèque-Shippagan-Miscou</t>
  </si>
  <si>
    <t>Rogersville-Kouchibouguac</t>
  </si>
  <si>
    <t>Kent</t>
  </si>
  <si>
    <t>Shediac-Cap-Pelé</t>
  </si>
  <si>
    <t>Tantramar</t>
  </si>
  <si>
    <t>Petitcodiac</t>
  </si>
  <si>
    <t>Riverview</t>
  </si>
  <si>
    <t>Albert</t>
  </si>
  <si>
    <t>Saint John-Fundy</t>
  </si>
  <si>
    <t>Saint John Harbour</t>
  </si>
  <si>
    <t>Saint John Portland</t>
  </si>
  <si>
    <t>Saint John Lancaster</t>
  </si>
  <si>
    <t>Fredericton-Fort Nashwaak</t>
  </si>
  <si>
    <t>York</t>
  </si>
  <si>
    <t>Woodstock</t>
  </si>
  <si>
    <t>Carleton</t>
  </si>
  <si>
    <t>Victoria-Tobique</t>
  </si>
  <si>
    <t>Madawaska-les-Lacs</t>
  </si>
  <si>
    <t xml:space="preserve">Electoral District
Circonscription électorale
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</si>
  <si>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</si>
  <si>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</si>
  <si>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</si>
  <si>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PC</t>
  </si>
  <si>
    <t xml:space="preserve"> L</t>
  </si>
  <si>
    <t xml:space="preserve"> NDP/NPD</t>
  </si>
  <si>
    <t xml:space="preserve"> IND</t>
  </si>
  <si>
    <t xml:space="preserve"> Ballots Rejected /
 Bulletins de vote rejetés</t>
  </si>
  <si>
    <t xml:space="preserve"> Total Votes for All Candidates /
 Total des voix exprimées
 pour tout(e)s les candidat(e)s</t>
  </si>
  <si>
    <t xml:space="preserve"> Votes Cast /
 Voix exprimées</t>
  </si>
  <si>
    <t xml:space="preserve"> % voted * /
 % ayant voté *</t>
  </si>
  <si>
    <t>Centre-Péninsule-Saint-Sauveur</t>
  </si>
  <si>
    <t>Memramcook-Lakeville-Dieppe</t>
  </si>
  <si>
    <t>Moncton-Crescent</t>
  </si>
  <si>
    <t>Hampton-Kings</t>
  </si>
  <si>
    <t>Quispamsis</t>
  </si>
  <si>
    <t>Rothesay</t>
  </si>
  <si>
    <t>Fundy-River Valley</t>
  </si>
  <si>
    <t>Charlotte-Campobello</t>
  </si>
  <si>
    <t>Oromocto</t>
  </si>
  <si>
    <t>Grand Lake-Gagetown</t>
  </si>
  <si>
    <t>Fredericton-Nashwaaksis</t>
  </si>
  <si>
    <t>Fredericton-Lincoln</t>
  </si>
  <si>
    <t>Fredericton-Silverwood</t>
  </si>
  <si>
    <t>Edmundston-Saint-Basile</t>
  </si>
  <si>
    <t>Miramichi Bay-Neguac /
Baie-de-Miramichi-Neguac</t>
  </si>
  <si>
    <t>Campbellton-Restigouche Centre /
Campbellton-Restigouche-Centre</t>
  </si>
  <si>
    <t>Dalhousie-Restigouche East /
Dalhousie-Restigouche-Est</t>
  </si>
  <si>
    <t>Miramichi-Bay du Vin /
Miramichi-Baie-du-Vin</t>
  </si>
  <si>
    <t>Miramichi Centre /
Miramichi-Centre</t>
  </si>
  <si>
    <t>Kent South /
Kent-Sud</t>
  </si>
  <si>
    <t>Dieppe Centre-Lewisville /
Dieppe-Centre-Lewisville</t>
  </si>
  <si>
    <t>Moncton East /
Moncton-Est</t>
  </si>
  <si>
    <t>Moncton West /
Moncton-Ouest</t>
  </si>
  <si>
    <t>Moncton North /
Moncton-Nord</t>
  </si>
  <si>
    <t>Kings East /
Kings-Est</t>
  </si>
  <si>
    <t>Saint John East /
Saint John-Est</t>
  </si>
  <si>
    <t>New Maryland-Sunbury West /
New Maryland-Sunbury-Ouest</t>
  </si>
  <si>
    <t>York North /
York-Nord</t>
  </si>
  <si>
    <t>Grand Falls-Drummond-Saint-André /
Grand-Sault-Drummond-Saint-André</t>
  </si>
  <si>
    <t>Southwest Miramichi /
Miramichi-Sud-Ouest</t>
  </si>
  <si>
    <t xml:space="preserve"> Added or Deleted During Revision /
Ajoutés ou enlevés pendant la révision</t>
  </si>
  <si>
    <t xml:space="preserve">List for Advance Polls/
 Liste électorale pour scrutin par anticipation </t>
  </si>
  <si>
    <t>Added or Deleted During Revision /
Ajoutés ou enlevés pendant la révision</t>
  </si>
  <si>
    <t xml:space="preserve"> Added or Deleted at Polls /
 Ajoutés ou enlevés lors du scrutin</t>
  </si>
  <si>
    <t xml:space="preserve"> GREEN</t>
  </si>
  <si>
    <t xml:space="preserve"> PANB/AGNB</t>
  </si>
  <si>
    <t>Restigouche-la-Vallée</t>
  </si>
  <si>
    <t>Charlotte-The Isles /
Charlotte-les-Îles</t>
  </si>
</sst>
</file>

<file path=xl/styles.xml><?xml version="1.0" encoding="utf-8"?>
<styleSheet xmlns="http://schemas.openxmlformats.org/spreadsheetml/2006/main">
  <numFmts count="1">
    <numFmt numFmtId="172" formatCode="0.0%"/>
  </numFmts>
  <fonts count="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/>
      <top/>
      <bottom style="medium">
        <color indexed="64"/>
      </bottom>
      <diagonal/>
    </border>
    <border>
      <left style="thin">
        <color indexed="22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5" fillId="0" borderId="1" xfId="0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/>
    </xf>
    <xf numFmtId="0" fontId="5" fillId="0" borderId="3" xfId="0" applyFont="1" applyFill="1" applyBorder="1" applyAlignment="1">
      <alignment horizontal="centerContinuous"/>
    </xf>
    <xf numFmtId="0" fontId="5" fillId="0" borderId="1" xfId="0" applyFont="1" applyFill="1" applyBorder="1" applyAlignment="1" applyProtection="1">
      <alignment horizontal="centerContinuous"/>
    </xf>
    <xf numFmtId="0" fontId="5" fillId="0" borderId="2" xfId="0" applyFont="1" applyFill="1" applyBorder="1" applyAlignment="1" applyProtection="1">
      <alignment horizontal="centerContinuous"/>
    </xf>
    <xf numFmtId="0" fontId="5" fillId="0" borderId="3" xfId="0" applyFont="1" applyFill="1" applyBorder="1" applyAlignment="1" applyProtection="1">
      <alignment horizontal="centerContinuous"/>
    </xf>
    <xf numFmtId="0" fontId="6" fillId="0" borderId="2" xfId="0" applyFont="1" applyFill="1" applyBorder="1" applyAlignment="1">
      <alignment horizontal="centerContinuous"/>
    </xf>
    <xf numFmtId="0" fontId="6" fillId="0" borderId="3" xfId="0" applyFont="1" applyFill="1" applyBorder="1" applyAlignment="1">
      <alignment horizontal="centerContinuous"/>
    </xf>
    <xf numFmtId="0" fontId="5" fillId="0" borderId="4" xfId="0" applyFont="1" applyFill="1" applyBorder="1" applyAlignment="1" applyProtection="1">
      <alignment horizontal="centerContinuous" vertical="top"/>
    </xf>
    <xf numFmtId="0" fontId="5" fillId="0" borderId="5" xfId="0" applyFont="1" applyFill="1" applyBorder="1" applyAlignment="1" applyProtection="1">
      <alignment horizontal="centerContinuous" vertical="top"/>
    </xf>
    <xf numFmtId="0" fontId="5" fillId="0" borderId="6" xfId="0" applyFont="1" applyFill="1" applyBorder="1" applyAlignment="1" applyProtection="1">
      <alignment horizontal="centerContinuous" vertical="top"/>
    </xf>
    <xf numFmtId="0" fontId="2" fillId="0" borderId="7" xfId="0" applyFont="1" applyFill="1" applyBorder="1" applyAlignment="1" applyProtection="1">
      <alignment horizontal="center" textRotation="90" wrapText="1"/>
    </xf>
    <xf numFmtId="0" fontId="2" fillId="0" borderId="8" xfId="0" applyFont="1" applyFill="1" applyBorder="1" applyAlignment="1" applyProtection="1">
      <alignment horizontal="center" textRotation="90" wrapText="1"/>
    </xf>
    <xf numFmtId="0" fontId="2" fillId="0" borderId="9" xfId="0" applyFont="1" applyFill="1" applyBorder="1" applyAlignment="1" applyProtection="1">
      <alignment horizontal="center" textRotation="90" wrapText="1"/>
    </xf>
    <xf numFmtId="172" fontId="2" fillId="0" borderId="10" xfId="0" applyNumberFormat="1" applyFont="1" applyBorder="1" applyAlignment="1">
      <alignment horizontal="right" vertical="center"/>
    </xf>
    <xf numFmtId="172" fontId="2" fillId="0" borderId="11" xfId="0" applyNumberFormat="1" applyFont="1" applyBorder="1" applyAlignment="1">
      <alignment horizontal="right" vertical="center"/>
    </xf>
    <xf numFmtId="172" fontId="2" fillId="0" borderId="12" xfId="0" applyNumberFormat="1" applyFont="1" applyBorder="1" applyAlignment="1">
      <alignment horizontal="right" vertical="center"/>
    </xf>
    <xf numFmtId="10" fontId="2" fillId="0" borderId="9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right" vertical="center"/>
    </xf>
    <xf numFmtId="3" fontId="2" fillId="0" borderId="16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2" fillId="0" borderId="14" xfId="0" applyNumberFormat="1" applyFont="1" applyBorder="1" applyAlignment="1">
      <alignment horizontal="right" vertical="center"/>
    </xf>
    <xf numFmtId="3" fontId="2" fillId="0" borderId="17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horizontal="right" vertical="center"/>
    </xf>
    <xf numFmtId="3" fontId="2" fillId="0" borderId="18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9" xfId="0" applyNumberFormat="1" applyFont="1" applyBorder="1" applyAlignment="1">
      <alignment horizontal="right" vertical="center"/>
    </xf>
    <xf numFmtId="3" fontId="2" fillId="0" borderId="20" xfId="0" applyNumberFormat="1" applyFont="1" applyBorder="1" applyAlignment="1">
      <alignment horizontal="right" vertical="center"/>
    </xf>
    <xf numFmtId="3" fontId="2" fillId="0" borderId="21" xfId="0" applyNumberFormat="1" applyFont="1" applyBorder="1" applyAlignment="1">
      <alignment horizontal="right" vertical="center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2" fillId="0" borderId="24" xfId="0" applyFont="1" applyFill="1" applyBorder="1" applyAlignment="1" applyProtection="1">
      <alignment horizontal="center" textRotation="90" wrapText="1"/>
      <protection locked="0"/>
    </xf>
    <xf numFmtId="0" fontId="2" fillId="0" borderId="25" xfId="0" applyFont="1" applyFill="1" applyBorder="1" applyAlignment="1" applyProtection="1">
      <alignment horizontal="center" textRotation="90" wrapText="1"/>
      <protection locked="0"/>
    </xf>
    <xf numFmtId="0" fontId="6" fillId="0" borderId="5" xfId="0" applyFont="1" applyFill="1" applyBorder="1" applyAlignment="1">
      <alignment horizontal="centerContinuous" vertical="top"/>
    </xf>
    <xf numFmtId="0" fontId="6" fillId="0" borderId="6" xfId="0" applyFont="1" applyFill="1" applyBorder="1" applyAlignment="1">
      <alignment horizontal="centerContinuous" vertical="top"/>
    </xf>
    <xf numFmtId="0" fontId="2" fillId="0" borderId="22" xfId="0" applyFont="1" applyFill="1" applyBorder="1" applyAlignment="1" applyProtection="1">
      <alignment horizontal="center" textRotation="90" wrapText="1"/>
    </xf>
    <xf numFmtId="0" fontId="2" fillId="0" borderId="23" xfId="0" applyFont="1" applyFill="1" applyBorder="1" applyAlignment="1" applyProtection="1">
      <alignment horizontal="center" textRotation="90" wrapText="1"/>
    </xf>
    <xf numFmtId="0" fontId="2" fillId="0" borderId="25" xfId="0" applyFont="1" applyFill="1" applyBorder="1" applyAlignment="1" applyProtection="1">
      <alignment horizontal="center" textRotation="90" wrapText="1"/>
    </xf>
    <xf numFmtId="0" fontId="5" fillId="0" borderId="4" xfId="0" applyFont="1" applyFill="1" applyBorder="1" applyAlignment="1">
      <alignment horizontal="centerContinuous" vertical="top"/>
    </xf>
    <xf numFmtId="0" fontId="5" fillId="0" borderId="5" xfId="0" applyFont="1" applyFill="1" applyBorder="1" applyAlignment="1">
      <alignment horizontal="centerContinuous" vertical="top"/>
    </xf>
    <xf numFmtId="0" fontId="5" fillId="0" borderId="6" xfId="0" applyFont="1" applyFill="1" applyBorder="1" applyAlignment="1">
      <alignment horizontal="centerContinuous" vertical="top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tabSelected="1" zoomScaleNormal="80" zoomScaleSheetLayoutView="100" workbookViewId="0">
      <pane ySplit="3" topLeftCell="A4" activePane="bottomLeft" state="frozen"/>
      <selection pane="bottomLeft" sqref="A1:B1"/>
    </sheetView>
  </sheetViews>
  <sheetFormatPr defaultRowHeight="12.75"/>
  <cols>
    <col min="1" max="1" width="4" style="1" bestFit="1" customWidth="1"/>
    <col min="2" max="2" width="35" style="1" customWidth="1"/>
    <col min="3" max="9" width="8" style="1" customWidth="1"/>
    <col min="10" max="15" width="8.7109375" style="1" customWidth="1"/>
    <col min="16" max="17" width="8" customWidth="1"/>
    <col min="18" max="18" width="7.85546875" customWidth="1"/>
    <col min="19" max="19" width="8" customWidth="1"/>
  </cols>
  <sheetData>
    <row r="1" spans="1:19" ht="15" customHeight="1">
      <c r="A1" s="56"/>
      <c r="B1" s="57"/>
      <c r="C1" s="5" t="s">
        <v>0</v>
      </c>
      <c r="D1" s="6"/>
      <c r="E1" s="6"/>
      <c r="F1" s="6"/>
      <c r="G1" s="6"/>
      <c r="H1" s="6"/>
      <c r="I1" s="7"/>
      <c r="J1" s="5" t="s">
        <v>4</v>
      </c>
      <c r="K1" s="8"/>
      <c r="L1" s="8"/>
      <c r="M1" s="8"/>
      <c r="N1" s="8"/>
      <c r="O1" s="9"/>
      <c r="P1" s="2" t="s">
        <v>2</v>
      </c>
      <c r="Q1" s="3"/>
      <c r="R1" s="3"/>
      <c r="S1" s="4"/>
    </row>
    <row r="2" spans="1:19" ht="15" customHeight="1" thickBot="1">
      <c r="A2" s="56"/>
      <c r="B2" s="57"/>
      <c r="C2" s="10" t="s">
        <v>1</v>
      </c>
      <c r="D2" s="11"/>
      <c r="E2" s="11"/>
      <c r="F2" s="11"/>
      <c r="G2" s="11"/>
      <c r="H2" s="11"/>
      <c r="I2" s="12"/>
      <c r="J2" s="10" t="s">
        <v>5</v>
      </c>
      <c r="K2" s="48"/>
      <c r="L2" s="48"/>
      <c r="M2" s="48"/>
      <c r="N2" s="48"/>
      <c r="O2" s="49"/>
      <c r="P2" s="53" t="s">
        <v>3</v>
      </c>
      <c r="Q2" s="54"/>
      <c r="R2" s="54"/>
      <c r="S2" s="55"/>
    </row>
    <row r="3" spans="1:19" ht="150" customHeight="1" thickBot="1">
      <c r="A3" s="58" t="s">
        <v>30</v>
      </c>
      <c r="B3" s="59"/>
      <c r="C3" s="13" t="s">
        <v>31</v>
      </c>
      <c r="D3" s="14" t="s">
        <v>72</v>
      </c>
      <c r="E3" s="14" t="s">
        <v>73</v>
      </c>
      <c r="F3" s="14" t="s">
        <v>74</v>
      </c>
      <c r="G3" s="14" t="s">
        <v>32</v>
      </c>
      <c r="H3" s="14" t="s">
        <v>75</v>
      </c>
      <c r="I3" s="15" t="s">
        <v>33</v>
      </c>
      <c r="J3" s="44" t="s">
        <v>35</v>
      </c>
      <c r="K3" s="45" t="s">
        <v>34</v>
      </c>
      <c r="L3" s="45" t="s">
        <v>36</v>
      </c>
      <c r="M3" s="46" t="s">
        <v>76</v>
      </c>
      <c r="N3" s="46" t="s">
        <v>77</v>
      </c>
      <c r="O3" s="47" t="s">
        <v>37</v>
      </c>
      <c r="P3" s="50" t="s">
        <v>39</v>
      </c>
      <c r="Q3" s="51" t="s">
        <v>38</v>
      </c>
      <c r="R3" s="51" t="s">
        <v>40</v>
      </c>
      <c r="S3" s="52" t="s">
        <v>41</v>
      </c>
    </row>
    <row r="4" spans="1:19" s="1" customFormat="1" ht="25.5" customHeight="1">
      <c r="A4" s="20">
        <v>1</v>
      </c>
      <c r="B4" s="21" t="s">
        <v>57</v>
      </c>
      <c r="C4" s="29">
        <v>9729</v>
      </c>
      <c r="D4" s="30">
        <v>-11</v>
      </c>
      <c r="E4" s="30">
        <v>9718</v>
      </c>
      <c r="F4" s="30">
        <v>-245</v>
      </c>
      <c r="G4" s="30">
        <v>9473</v>
      </c>
      <c r="H4" s="30">
        <v>270</v>
      </c>
      <c r="I4" s="31">
        <v>9743</v>
      </c>
      <c r="J4" s="29">
        <v>2453</v>
      </c>
      <c r="K4" s="30">
        <v>3914</v>
      </c>
      <c r="L4" s="30">
        <v>524</v>
      </c>
      <c r="M4" s="41">
        <v>236</v>
      </c>
      <c r="N4" s="41">
        <v>0</v>
      </c>
      <c r="O4" s="31">
        <v>0</v>
      </c>
      <c r="P4" s="29">
        <f>SUM(J4:O4)</f>
        <v>7127</v>
      </c>
      <c r="Q4" s="30">
        <v>77</v>
      </c>
      <c r="R4" s="30">
        <f>SUM(P4:Q4)</f>
        <v>7204</v>
      </c>
      <c r="S4" s="16">
        <f>R4/I4</f>
        <v>0.73940264805501388</v>
      </c>
    </row>
    <row r="5" spans="1:19" s="1" customFormat="1" ht="25.5" customHeight="1">
      <c r="A5" s="22">
        <v>2</v>
      </c>
      <c r="B5" s="23" t="s">
        <v>58</v>
      </c>
      <c r="C5" s="32">
        <v>10022</v>
      </c>
      <c r="D5" s="33">
        <v>35</v>
      </c>
      <c r="E5" s="33">
        <v>10057</v>
      </c>
      <c r="F5" s="33">
        <v>-287</v>
      </c>
      <c r="G5" s="33">
        <v>9770</v>
      </c>
      <c r="H5" s="33">
        <v>539</v>
      </c>
      <c r="I5" s="34">
        <v>10309</v>
      </c>
      <c r="J5" s="32">
        <v>3634</v>
      </c>
      <c r="K5" s="33">
        <v>2629</v>
      </c>
      <c r="L5" s="33">
        <v>1406</v>
      </c>
      <c r="M5" s="42">
        <v>173</v>
      </c>
      <c r="N5" s="42">
        <v>0</v>
      </c>
      <c r="O5" s="34">
        <v>0</v>
      </c>
      <c r="P5" s="32">
        <f t="shared" ref="P5:P58" si="0">SUM(J5:O5)</f>
        <v>7842</v>
      </c>
      <c r="Q5" s="33">
        <v>86</v>
      </c>
      <c r="R5" s="33">
        <f t="shared" ref="R5:R58" si="1">SUM(P5:Q5)</f>
        <v>7928</v>
      </c>
      <c r="S5" s="17">
        <f t="shared" ref="S5:S58" si="2">R5/I5</f>
        <v>0.76903676399262777</v>
      </c>
    </row>
    <row r="6" spans="1:19" s="1" customFormat="1" ht="25.5" customHeight="1">
      <c r="A6" s="22">
        <v>3</v>
      </c>
      <c r="B6" s="24" t="s">
        <v>8</v>
      </c>
      <c r="C6" s="32">
        <v>9649</v>
      </c>
      <c r="D6" s="33">
        <v>5</v>
      </c>
      <c r="E6" s="33">
        <v>9654</v>
      </c>
      <c r="F6" s="33">
        <v>46</v>
      </c>
      <c r="G6" s="33">
        <v>9700</v>
      </c>
      <c r="H6" s="33">
        <v>415</v>
      </c>
      <c r="I6" s="34">
        <v>10115</v>
      </c>
      <c r="J6" s="32">
        <v>3649</v>
      </c>
      <c r="K6" s="33">
        <v>2798</v>
      </c>
      <c r="L6" s="33">
        <v>706</v>
      </c>
      <c r="M6" s="42">
        <v>179</v>
      </c>
      <c r="N6" s="42">
        <v>0</v>
      </c>
      <c r="O6" s="34">
        <v>0</v>
      </c>
      <c r="P6" s="32">
        <f t="shared" si="0"/>
        <v>7332</v>
      </c>
      <c r="Q6" s="33">
        <v>90</v>
      </c>
      <c r="R6" s="33">
        <f t="shared" si="1"/>
        <v>7422</v>
      </c>
      <c r="S6" s="17">
        <f t="shared" si="2"/>
        <v>0.73376173999011374</v>
      </c>
    </row>
    <row r="7" spans="1:19" s="1" customFormat="1" ht="25.5" customHeight="1">
      <c r="A7" s="22">
        <v>4</v>
      </c>
      <c r="B7" s="24" t="s">
        <v>9</v>
      </c>
      <c r="C7" s="32">
        <v>9053</v>
      </c>
      <c r="D7" s="33">
        <v>-14</v>
      </c>
      <c r="E7" s="33">
        <v>9039</v>
      </c>
      <c r="F7" s="33">
        <v>46</v>
      </c>
      <c r="G7" s="33">
        <v>9085</v>
      </c>
      <c r="H7" s="33">
        <v>259</v>
      </c>
      <c r="I7" s="34">
        <v>9344</v>
      </c>
      <c r="J7" s="32">
        <v>2899</v>
      </c>
      <c r="K7" s="33">
        <v>2821</v>
      </c>
      <c r="L7" s="33">
        <v>620</v>
      </c>
      <c r="M7" s="42">
        <v>104</v>
      </c>
      <c r="N7" s="42">
        <v>0</v>
      </c>
      <c r="O7" s="34">
        <v>0</v>
      </c>
      <c r="P7" s="32">
        <f t="shared" si="0"/>
        <v>6444</v>
      </c>
      <c r="Q7" s="33">
        <v>55</v>
      </c>
      <c r="R7" s="33">
        <f t="shared" si="1"/>
        <v>6499</v>
      </c>
      <c r="S7" s="17">
        <f t="shared" si="2"/>
        <v>0.6955265410958904</v>
      </c>
    </row>
    <row r="8" spans="1:19" s="1" customFormat="1" ht="25.5" customHeight="1">
      <c r="A8" s="22">
        <v>5</v>
      </c>
      <c r="B8" s="24" t="s">
        <v>10</v>
      </c>
      <c r="C8" s="32">
        <v>8088</v>
      </c>
      <c r="D8" s="33">
        <v>10</v>
      </c>
      <c r="E8" s="33">
        <v>8098</v>
      </c>
      <c r="F8" s="33">
        <v>34</v>
      </c>
      <c r="G8" s="33">
        <v>8132</v>
      </c>
      <c r="H8" s="33">
        <v>283</v>
      </c>
      <c r="I8" s="34">
        <v>8415</v>
      </c>
      <c r="J8" s="32">
        <v>1944</v>
      </c>
      <c r="K8" s="33">
        <v>2454</v>
      </c>
      <c r="L8" s="33">
        <v>1474</v>
      </c>
      <c r="M8" s="42">
        <v>109</v>
      </c>
      <c r="N8" s="42">
        <v>0</v>
      </c>
      <c r="O8" s="34">
        <v>0</v>
      </c>
      <c r="P8" s="32">
        <f t="shared" si="0"/>
        <v>5981</v>
      </c>
      <c r="Q8" s="33">
        <v>58</v>
      </c>
      <c r="R8" s="33">
        <f t="shared" si="1"/>
        <v>6039</v>
      </c>
      <c r="S8" s="17">
        <f t="shared" si="2"/>
        <v>0.71764705882352942</v>
      </c>
    </row>
    <row r="9" spans="1:19" s="1" customFormat="1" ht="25.5" customHeight="1">
      <c r="A9" s="22">
        <v>6</v>
      </c>
      <c r="B9" s="24" t="s">
        <v>11</v>
      </c>
      <c r="C9" s="32">
        <v>8784</v>
      </c>
      <c r="D9" s="33">
        <v>7</v>
      </c>
      <c r="E9" s="33">
        <v>8791</v>
      </c>
      <c r="F9" s="33">
        <v>42</v>
      </c>
      <c r="G9" s="33">
        <v>8833</v>
      </c>
      <c r="H9" s="33">
        <v>249</v>
      </c>
      <c r="I9" s="34">
        <v>9082</v>
      </c>
      <c r="J9" s="32">
        <v>3661</v>
      </c>
      <c r="K9" s="33">
        <v>3041</v>
      </c>
      <c r="L9" s="33">
        <v>406</v>
      </c>
      <c r="M9" s="42">
        <v>202</v>
      </c>
      <c r="N9" s="42">
        <v>0</v>
      </c>
      <c r="O9" s="34">
        <v>0</v>
      </c>
      <c r="P9" s="32">
        <f t="shared" si="0"/>
        <v>7310</v>
      </c>
      <c r="Q9" s="33">
        <v>70</v>
      </c>
      <c r="R9" s="33">
        <f t="shared" si="1"/>
        <v>7380</v>
      </c>
      <c r="S9" s="17">
        <f t="shared" si="2"/>
        <v>0.81259634441752915</v>
      </c>
    </row>
    <row r="10" spans="1:19" s="1" customFormat="1" ht="25.5" customHeight="1">
      <c r="A10" s="22">
        <v>7</v>
      </c>
      <c r="B10" s="24" t="s">
        <v>12</v>
      </c>
      <c r="C10" s="32">
        <v>8831</v>
      </c>
      <c r="D10" s="33">
        <v>-154</v>
      </c>
      <c r="E10" s="33">
        <v>8677</v>
      </c>
      <c r="F10" s="33">
        <v>65</v>
      </c>
      <c r="G10" s="33">
        <v>8742</v>
      </c>
      <c r="H10" s="33">
        <v>360</v>
      </c>
      <c r="I10" s="34">
        <v>9102</v>
      </c>
      <c r="J10" s="32">
        <v>2299</v>
      </c>
      <c r="K10" s="33">
        <v>4270</v>
      </c>
      <c r="L10" s="33">
        <v>682</v>
      </c>
      <c r="M10" s="42">
        <v>0</v>
      </c>
      <c r="N10" s="42">
        <v>0</v>
      </c>
      <c r="O10" s="34">
        <v>0</v>
      </c>
      <c r="P10" s="32">
        <f t="shared" si="0"/>
        <v>7251</v>
      </c>
      <c r="Q10" s="33">
        <v>116</v>
      </c>
      <c r="R10" s="33">
        <f t="shared" si="1"/>
        <v>7367</v>
      </c>
      <c r="S10" s="17">
        <f t="shared" si="2"/>
        <v>0.80938255328499231</v>
      </c>
    </row>
    <row r="11" spans="1:19" s="1" customFormat="1" ht="25.5" customHeight="1">
      <c r="A11" s="22">
        <v>8</v>
      </c>
      <c r="B11" s="24" t="s">
        <v>42</v>
      </c>
      <c r="C11" s="32">
        <v>9040</v>
      </c>
      <c r="D11" s="33">
        <v>-76</v>
      </c>
      <c r="E11" s="33">
        <v>8964</v>
      </c>
      <c r="F11" s="33">
        <v>31</v>
      </c>
      <c r="G11" s="33">
        <v>8995</v>
      </c>
      <c r="H11" s="33">
        <v>300</v>
      </c>
      <c r="I11" s="34">
        <v>9295</v>
      </c>
      <c r="J11" s="32">
        <v>4652</v>
      </c>
      <c r="K11" s="33">
        <v>1484</v>
      </c>
      <c r="L11" s="33">
        <v>1148</v>
      </c>
      <c r="M11" s="42">
        <v>0</v>
      </c>
      <c r="N11" s="42">
        <v>0</v>
      </c>
      <c r="O11" s="34">
        <v>0</v>
      </c>
      <c r="P11" s="32">
        <f t="shared" si="0"/>
        <v>7284</v>
      </c>
      <c r="Q11" s="33">
        <v>99</v>
      </c>
      <c r="R11" s="33">
        <f t="shared" si="1"/>
        <v>7383</v>
      </c>
      <c r="S11" s="17">
        <f t="shared" si="2"/>
        <v>0.79429800968262509</v>
      </c>
    </row>
    <row r="12" spans="1:19" s="1" customFormat="1" ht="25.5" customHeight="1">
      <c r="A12" s="22">
        <v>9</v>
      </c>
      <c r="B12" s="24" t="s">
        <v>6</v>
      </c>
      <c r="C12" s="32">
        <v>9039</v>
      </c>
      <c r="D12" s="33">
        <v>-54</v>
      </c>
      <c r="E12" s="33">
        <v>8985</v>
      </c>
      <c r="F12" s="33">
        <v>112</v>
      </c>
      <c r="G12" s="33">
        <v>9097</v>
      </c>
      <c r="H12" s="33">
        <v>387</v>
      </c>
      <c r="I12" s="34">
        <v>9484</v>
      </c>
      <c r="J12" s="32">
        <v>1478</v>
      </c>
      <c r="K12" s="33">
        <v>3806</v>
      </c>
      <c r="L12" s="33">
        <v>2511</v>
      </c>
      <c r="M12" s="42">
        <v>0</v>
      </c>
      <c r="N12" s="42">
        <v>0</v>
      </c>
      <c r="O12" s="34">
        <v>0</v>
      </c>
      <c r="P12" s="32">
        <f t="shared" si="0"/>
        <v>7795</v>
      </c>
      <c r="Q12" s="33">
        <v>86</v>
      </c>
      <c r="R12" s="33">
        <f t="shared" si="1"/>
        <v>7881</v>
      </c>
      <c r="S12" s="17">
        <f t="shared" si="2"/>
        <v>0.83097849008857028</v>
      </c>
    </row>
    <row r="13" spans="1:19" s="1" customFormat="1" ht="25.5" customHeight="1">
      <c r="A13" s="22">
        <v>10</v>
      </c>
      <c r="B13" s="23" t="s">
        <v>56</v>
      </c>
      <c r="C13" s="32">
        <v>8462</v>
      </c>
      <c r="D13" s="33">
        <v>-10</v>
      </c>
      <c r="E13" s="33">
        <v>8452</v>
      </c>
      <c r="F13" s="33">
        <v>64</v>
      </c>
      <c r="G13" s="33">
        <v>8516</v>
      </c>
      <c r="H13" s="33">
        <v>420</v>
      </c>
      <c r="I13" s="34">
        <v>8936</v>
      </c>
      <c r="J13" s="32">
        <v>2545</v>
      </c>
      <c r="K13" s="33">
        <v>2908</v>
      </c>
      <c r="L13" s="33">
        <v>1131</v>
      </c>
      <c r="M13" s="42">
        <v>92</v>
      </c>
      <c r="N13" s="42">
        <v>132</v>
      </c>
      <c r="O13" s="34">
        <v>0</v>
      </c>
      <c r="P13" s="32">
        <f t="shared" si="0"/>
        <v>6808</v>
      </c>
      <c r="Q13" s="33">
        <v>63</v>
      </c>
      <c r="R13" s="33">
        <f t="shared" si="1"/>
        <v>6871</v>
      </c>
      <c r="S13" s="17">
        <f t="shared" si="2"/>
        <v>0.76891226499552368</v>
      </c>
    </row>
    <row r="14" spans="1:19" s="1" customFormat="1" ht="25.5" customHeight="1">
      <c r="A14" s="22">
        <v>11</v>
      </c>
      <c r="B14" s="23" t="s">
        <v>59</v>
      </c>
      <c r="C14" s="32">
        <v>8657</v>
      </c>
      <c r="D14" s="33">
        <v>31</v>
      </c>
      <c r="E14" s="33">
        <v>8688</v>
      </c>
      <c r="F14" s="33">
        <v>-69</v>
      </c>
      <c r="G14" s="33">
        <v>8619</v>
      </c>
      <c r="H14" s="33">
        <v>280</v>
      </c>
      <c r="I14" s="34">
        <v>8899</v>
      </c>
      <c r="J14" s="32">
        <v>3290</v>
      </c>
      <c r="K14" s="33">
        <v>2614</v>
      </c>
      <c r="L14" s="33">
        <v>507</v>
      </c>
      <c r="M14" s="42">
        <v>215</v>
      </c>
      <c r="N14" s="42">
        <v>0</v>
      </c>
      <c r="O14" s="34">
        <v>0</v>
      </c>
      <c r="P14" s="32">
        <f t="shared" si="0"/>
        <v>6626</v>
      </c>
      <c r="Q14" s="33">
        <v>85</v>
      </c>
      <c r="R14" s="33">
        <f t="shared" si="1"/>
        <v>6711</v>
      </c>
      <c r="S14" s="17">
        <f t="shared" si="2"/>
        <v>0.754129677491853</v>
      </c>
    </row>
    <row r="15" spans="1:19" s="1" customFormat="1" ht="25.5" customHeight="1">
      <c r="A15" s="22">
        <v>12</v>
      </c>
      <c r="B15" s="23" t="s">
        <v>60</v>
      </c>
      <c r="C15" s="32">
        <v>8704</v>
      </c>
      <c r="D15" s="33">
        <v>-17</v>
      </c>
      <c r="E15" s="33">
        <v>8687</v>
      </c>
      <c r="F15" s="33">
        <v>-55</v>
      </c>
      <c r="G15" s="33">
        <v>8632</v>
      </c>
      <c r="H15" s="33">
        <v>358</v>
      </c>
      <c r="I15" s="34">
        <v>8990</v>
      </c>
      <c r="J15" s="32">
        <v>2561</v>
      </c>
      <c r="K15" s="33">
        <v>3183</v>
      </c>
      <c r="L15" s="33">
        <v>379</v>
      </c>
      <c r="M15" s="42">
        <v>174</v>
      </c>
      <c r="N15" s="42">
        <v>323</v>
      </c>
      <c r="O15" s="34">
        <v>0</v>
      </c>
      <c r="P15" s="32">
        <f t="shared" si="0"/>
        <v>6620</v>
      </c>
      <c r="Q15" s="33">
        <v>59</v>
      </c>
      <c r="R15" s="33">
        <f t="shared" si="1"/>
        <v>6679</v>
      </c>
      <c r="S15" s="17">
        <f t="shared" si="2"/>
        <v>0.74293659621802</v>
      </c>
    </row>
    <row r="16" spans="1:19" s="1" customFormat="1" ht="25.5" customHeight="1">
      <c r="A16" s="22">
        <v>13</v>
      </c>
      <c r="B16" s="23" t="s">
        <v>71</v>
      </c>
      <c r="C16" s="32">
        <v>8154</v>
      </c>
      <c r="D16" s="33">
        <v>26</v>
      </c>
      <c r="E16" s="33">
        <v>8180</v>
      </c>
      <c r="F16" s="33">
        <v>84</v>
      </c>
      <c r="G16" s="33">
        <v>8264</v>
      </c>
      <c r="H16" s="33">
        <v>338</v>
      </c>
      <c r="I16" s="34">
        <v>8602</v>
      </c>
      <c r="J16" s="32">
        <v>1951</v>
      </c>
      <c r="K16" s="33">
        <v>3786</v>
      </c>
      <c r="L16" s="33">
        <v>201</v>
      </c>
      <c r="M16" s="42">
        <v>203</v>
      </c>
      <c r="N16" s="42">
        <v>323</v>
      </c>
      <c r="O16" s="34">
        <v>0</v>
      </c>
      <c r="P16" s="32">
        <f t="shared" si="0"/>
        <v>6464</v>
      </c>
      <c r="Q16" s="33">
        <v>40</v>
      </c>
      <c r="R16" s="33">
        <f t="shared" si="1"/>
        <v>6504</v>
      </c>
      <c r="S16" s="17">
        <f t="shared" si="2"/>
        <v>0.75610323180655659</v>
      </c>
    </row>
    <row r="17" spans="1:19" s="1" customFormat="1" ht="25.5" customHeight="1">
      <c r="A17" s="22">
        <v>14</v>
      </c>
      <c r="B17" s="24" t="s">
        <v>13</v>
      </c>
      <c r="C17" s="32">
        <v>8691</v>
      </c>
      <c r="D17" s="33">
        <v>-43</v>
      </c>
      <c r="E17" s="33">
        <v>8648</v>
      </c>
      <c r="F17" s="33">
        <v>87</v>
      </c>
      <c r="G17" s="33">
        <v>8735</v>
      </c>
      <c r="H17" s="33">
        <v>462</v>
      </c>
      <c r="I17" s="34">
        <v>9197</v>
      </c>
      <c r="J17" s="32">
        <v>3438</v>
      </c>
      <c r="K17" s="33">
        <v>3169</v>
      </c>
      <c r="L17" s="33">
        <v>860</v>
      </c>
      <c r="M17" s="42">
        <v>0</v>
      </c>
      <c r="N17" s="42">
        <v>0</v>
      </c>
      <c r="O17" s="34">
        <v>0</v>
      </c>
      <c r="P17" s="32">
        <f t="shared" si="0"/>
        <v>7467</v>
      </c>
      <c r="Q17" s="33">
        <v>151</v>
      </c>
      <c r="R17" s="33">
        <f t="shared" si="1"/>
        <v>7618</v>
      </c>
      <c r="S17" s="17">
        <f t="shared" si="2"/>
        <v>0.82831358051538551</v>
      </c>
    </row>
    <row r="18" spans="1:19" s="1" customFormat="1" ht="25.5" customHeight="1">
      <c r="A18" s="22">
        <v>15</v>
      </c>
      <c r="B18" s="24" t="s">
        <v>14</v>
      </c>
      <c r="C18" s="32">
        <v>8300</v>
      </c>
      <c r="D18" s="33">
        <v>-51</v>
      </c>
      <c r="E18" s="33">
        <v>8249</v>
      </c>
      <c r="F18" s="33">
        <v>61</v>
      </c>
      <c r="G18" s="33">
        <v>8310</v>
      </c>
      <c r="H18" s="33">
        <v>680</v>
      </c>
      <c r="I18" s="34">
        <v>8990</v>
      </c>
      <c r="J18" s="32">
        <v>3817</v>
      </c>
      <c r="K18" s="33">
        <v>1822</v>
      </c>
      <c r="L18" s="33">
        <v>1040</v>
      </c>
      <c r="M18" s="42">
        <v>217</v>
      </c>
      <c r="N18" s="42">
        <v>0</v>
      </c>
      <c r="O18" s="34">
        <v>0</v>
      </c>
      <c r="P18" s="32">
        <f t="shared" si="0"/>
        <v>6896</v>
      </c>
      <c r="Q18" s="33">
        <v>75</v>
      </c>
      <c r="R18" s="33">
        <f t="shared" si="1"/>
        <v>6971</v>
      </c>
      <c r="S18" s="17">
        <f t="shared" si="2"/>
        <v>0.77541713014460512</v>
      </c>
    </row>
    <row r="19" spans="1:19" s="1" customFormat="1" ht="25.5" customHeight="1">
      <c r="A19" s="22">
        <v>16</v>
      </c>
      <c r="B19" s="23" t="s">
        <v>61</v>
      </c>
      <c r="C19" s="32">
        <v>10324</v>
      </c>
      <c r="D19" s="33">
        <v>-166</v>
      </c>
      <c r="E19" s="33">
        <v>10158</v>
      </c>
      <c r="F19" s="33">
        <v>44</v>
      </c>
      <c r="G19" s="33">
        <v>10202</v>
      </c>
      <c r="H19" s="33">
        <v>573</v>
      </c>
      <c r="I19" s="34">
        <v>10775</v>
      </c>
      <c r="J19" s="32">
        <v>2447</v>
      </c>
      <c r="K19" s="33">
        <v>5054</v>
      </c>
      <c r="L19" s="33">
        <v>499</v>
      </c>
      <c r="M19" s="42">
        <v>372</v>
      </c>
      <c r="N19" s="42">
        <v>0</v>
      </c>
      <c r="O19" s="34">
        <v>0</v>
      </c>
      <c r="P19" s="32">
        <f t="shared" si="0"/>
        <v>8372</v>
      </c>
      <c r="Q19" s="33">
        <v>60</v>
      </c>
      <c r="R19" s="33">
        <f t="shared" si="1"/>
        <v>8432</v>
      </c>
      <c r="S19" s="17">
        <f t="shared" si="2"/>
        <v>0.78255220417633409</v>
      </c>
    </row>
    <row r="20" spans="1:19" s="1" customFormat="1" ht="25.5" customHeight="1">
      <c r="A20" s="22">
        <v>17</v>
      </c>
      <c r="B20" s="24" t="s">
        <v>15</v>
      </c>
      <c r="C20" s="32">
        <v>11582</v>
      </c>
      <c r="D20" s="33">
        <v>-272</v>
      </c>
      <c r="E20" s="33">
        <v>11310</v>
      </c>
      <c r="F20" s="33">
        <v>-52</v>
      </c>
      <c r="G20" s="33">
        <v>11258</v>
      </c>
      <c r="H20" s="33">
        <v>493</v>
      </c>
      <c r="I20" s="34">
        <v>11751</v>
      </c>
      <c r="J20" s="32">
        <v>5243</v>
      </c>
      <c r="K20" s="33">
        <v>2120</v>
      </c>
      <c r="L20" s="33">
        <v>668</v>
      </c>
      <c r="M20" s="42">
        <v>409</v>
      </c>
      <c r="N20" s="42">
        <v>0</v>
      </c>
      <c r="O20" s="34">
        <v>104</v>
      </c>
      <c r="P20" s="32">
        <f t="shared" si="0"/>
        <v>8544</v>
      </c>
      <c r="Q20" s="33">
        <v>91</v>
      </c>
      <c r="R20" s="33">
        <f t="shared" si="1"/>
        <v>8635</v>
      </c>
      <c r="S20" s="17">
        <f t="shared" si="2"/>
        <v>0.73483107820611016</v>
      </c>
    </row>
    <row r="21" spans="1:19" s="1" customFormat="1" ht="25.5" customHeight="1">
      <c r="A21" s="22">
        <v>18</v>
      </c>
      <c r="B21" s="24" t="s">
        <v>16</v>
      </c>
      <c r="C21" s="32">
        <v>6857</v>
      </c>
      <c r="D21" s="33">
        <v>22</v>
      </c>
      <c r="E21" s="33">
        <v>6879</v>
      </c>
      <c r="F21" s="33">
        <v>14</v>
      </c>
      <c r="G21" s="33">
        <v>6893</v>
      </c>
      <c r="H21" s="33">
        <v>346</v>
      </c>
      <c r="I21" s="34">
        <v>7239</v>
      </c>
      <c r="J21" s="32">
        <v>906</v>
      </c>
      <c r="K21" s="33">
        <v>2707</v>
      </c>
      <c r="L21" s="33">
        <v>511</v>
      </c>
      <c r="M21" s="42">
        <v>652</v>
      </c>
      <c r="N21" s="42">
        <v>0</v>
      </c>
      <c r="O21" s="34">
        <v>0</v>
      </c>
      <c r="P21" s="32">
        <f t="shared" si="0"/>
        <v>4776</v>
      </c>
      <c r="Q21" s="33">
        <v>23</v>
      </c>
      <c r="R21" s="33">
        <f t="shared" si="1"/>
        <v>4799</v>
      </c>
      <c r="S21" s="17">
        <f t="shared" si="2"/>
        <v>0.66293686973338861</v>
      </c>
    </row>
    <row r="22" spans="1:19" s="1" customFormat="1" ht="25.5" customHeight="1">
      <c r="A22" s="22">
        <v>19</v>
      </c>
      <c r="B22" s="24" t="s">
        <v>43</v>
      </c>
      <c r="C22" s="32">
        <v>9474</v>
      </c>
      <c r="D22" s="33">
        <v>-95</v>
      </c>
      <c r="E22" s="33">
        <v>9379</v>
      </c>
      <c r="F22" s="33">
        <v>44</v>
      </c>
      <c r="G22" s="33">
        <v>9423</v>
      </c>
      <c r="H22" s="33">
        <v>364</v>
      </c>
      <c r="I22" s="34">
        <v>9787</v>
      </c>
      <c r="J22" s="32">
        <v>3423</v>
      </c>
      <c r="K22" s="33">
        <v>2171</v>
      </c>
      <c r="L22" s="33">
        <v>708</v>
      </c>
      <c r="M22" s="42">
        <v>433</v>
      </c>
      <c r="N22" s="42">
        <v>0</v>
      </c>
      <c r="O22" s="34">
        <v>0</v>
      </c>
      <c r="P22" s="32">
        <f t="shared" si="0"/>
        <v>6735</v>
      </c>
      <c r="Q22" s="33">
        <v>80</v>
      </c>
      <c r="R22" s="33">
        <f t="shared" si="1"/>
        <v>6815</v>
      </c>
      <c r="S22" s="17">
        <f t="shared" si="2"/>
        <v>0.69633186880555842</v>
      </c>
    </row>
    <row r="23" spans="1:19" s="1" customFormat="1" ht="25.5" customHeight="1">
      <c r="A23" s="22">
        <v>20</v>
      </c>
      <c r="B23" s="23" t="s">
        <v>62</v>
      </c>
      <c r="C23" s="32">
        <v>13536</v>
      </c>
      <c r="D23" s="33">
        <v>400</v>
      </c>
      <c r="E23" s="33">
        <v>13936</v>
      </c>
      <c r="F23" s="33">
        <v>92</v>
      </c>
      <c r="G23" s="33">
        <v>14028</v>
      </c>
      <c r="H23" s="33">
        <v>461</v>
      </c>
      <c r="I23" s="34">
        <v>14489</v>
      </c>
      <c r="J23" s="32">
        <v>4542</v>
      </c>
      <c r="K23" s="33">
        <v>3426</v>
      </c>
      <c r="L23" s="33">
        <v>1152</v>
      </c>
      <c r="M23" s="42">
        <v>694</v>
      </c>
      <c r="N23" s="42">
        <v>0</v>
      </c>
      <c r="O23" s="34">
        <v>0</v>
      </c>
      <c r="P23" s="32">
        <f t="shared" si="0"/>
        <v>9814</v>
      </c>
      <c r="Q23" s="33">
        <v>95</v>
      </c>
      <c r="R23" s="33">
        <f t="shared" si="1"/>
        <v>9909</v>
      </c>
      <c r="S23" s="17">
        <f t="shared" si="2"/>
        <v>0.68389812961557039</v>
      </c>
    </row>
    <row r="24" spans="1:19" s="1" customFormat="1" ht="25.5" customHeight="1">
      <c r="A24" s="22">
        <v>21</v>
      </c>
      <c r="B24" s="23" t="s">
        <v>63</v>
      </c>
      <c r="C24" s="32">
        <v>10842</v>
      </c>
      <c r="D24" s="33">
        <v>-195</v>
      </c>
      <c r="E24" s="33">
        <v>10647</v>
      </c>
      <c r="F24" s="33">
        <v>-265</v>
      </c>
      <c r="G24" s="33">
        <v>10382</v>
      </c>
      <c r="H24" s="33">
        <v>367</v>
      </c>
      <c r="I24" s="34">
        <v>10749</v>
      </c>
      <c r="J24" s="32">
        <v>2641</v>
      </c>
      <c r="K24" s="33">
        <v>2462</v>
      </c>
      <c r="L24" s="33">
        <v>650</v>
      </c>
      <c r="M24" s="42">
        <v>599</v>
      </c>
      <c r="N24" s="42">
        <v>0</v>
      </c>
      <c r="O24" s="34">
        <v>0</v>
      </c>
      <c r="P24" s="32">
        <f t="shared" si="0"/>
        <v>6352</v>
      </c>
      <c r="Q24" s="33">
        <v>76</v>
      </c>
      <c r="R24" s="33">
        <f t="shared" si="1"/>
        <v>6428</v>
      </c>
      <c r="S24" s="17">
        <f t="shared" si="2"/>
        <v>0.59800911712717464</v>
      </c>
    </row>
    <row r="25" spans="1:19" s="1" customFormat="1" ht="25.5" customHeight="1">
      <c r="A25" s="22">
        <v>22</v>
      </c>
      <c r="B25" s="23" t="s">
        <v>64</v>
      </c>
      <c r="C25" s="32">
        <v>10296</v>
      </c>
      <c r="D25" s="33">
        <v>-140</v>
      </c>
      <c r="E25" s="33">
        <v>10156</v>
      </c>
      <c r="F25" s="33">
        <v>-438</v>
      </c>
      <c r="G25" s="33">
        <v>9718</v>
      </c>
      <c r="H25" s="33">
        <v>325</v>
      </c>
      <c r="I25" s="34">
        <v>10043</v>
      </c>
      <c r="J25" s="32">
        <v>2006</v>
      </c>
      <c r="K25" s="33">
        <v>2981</v>
      </c>
      <c r="L25" s="33">
        <v>576</v>
      </c>
      <c r="M25" s="42">
        <v>503</v>
      </c>
      <c r="N25" s="42">
        <v>0</v>
      </c>
      <c r="O25" s="34">
        <v>78</v>
      </c>
      <c r="P25" s="32">
        <f t="shared" si="0"/>
        <v>6144</v>
      </c>
      <c r="Q25" s="33">
        <v>36</v>
      </c>
      <c r="R25" s="33">
        <f t="shared" si="1"/>
        <v>6180</v>
      </c>
      <c r="S25" s="17">
        <f t="shared" si="2"/>
        <v>0.61535397789505131</v>
      </c>
    </row>
    <row r="26" spans="1:19" s="1" customFormat="1" ht="25.5" customHeight="1">
      <c r="A26" s="22">
        <v>23</v>
      </c>
      <c r="B26" s="23" t="s">
        <v>65</v>
      </c>
      <c r="C26" s="32">
        <v>9482</v>
      </c>
      <c r="D26" s="33">
        <v>-103</v>
      </c>
      <c r="E26" s="33">
        <v>9379</v>
      </c>
      <c r="F26" s="33">
        <v>-130</v>
      </c>
      <c r="G26" s="33">
        <v>9249</v>
      </c>
      <c r="H26" s="33">
        <v>252</v>
      </c>
      <c r="I26" s="34">
        <v>9501</v>
      </c>
      <c r="J26" s="32">
        <v>1910</v>
      </c>
      <c r="K26" s="33">
        <v>2349</v>
      </c>
      <c r="L26" s="33">
        <v>511</v>
      </c>
      <c r="M26" s="42">
        <v>365</v>
      </c>
      <c r="N26" s="42">
        <v>91</v>
      </c>
      <c r="O26" s="34">
        <v>0</v>
      </c>
      <c r="P26" s="32">
        <f t="shared" si="0"/>
        <v>5226</v>
      </c>
      <c r="Q26" s="33">
        <v>44</v>
      </c>
      <c r="R26" s="33">
        <f t="shared" si="1"/>
        <v>5270</v>
      </c>
      <c r="S26" s="17">
        <f t="shared" si="2"/>
        <v>0.55467845489948431</v>
      </c>
    </row>
    <row r="27" spans="1:19" s="1" customFormat="1" ht="25.5" customHeight="1">
      <c r="A27" s="22">
        <v>24</v>
      </c>
      <c r="B27" s="24" t="s">
        <v>44</v>
      </c>
      <c r="C27" s="32">
        <v>12883</v>
      </c>
      <c r="D27" s="33">
        <v>32</v>
      </c>
      <c r="E27" s="33">
        <v>12915</v>
      </c>
      <c r="F27" s="33">
        <v>4</v>
      </c>
      <c r="G27" s="33">
        <v>12919</v>
      </c>
      <c r="H27" s="33">
        <v>598</v>
      </c>
      <c r="I27" s="34">
        <v>13517</v>
      </c>
      <c r="J27" s="32">
        <v>2540</v>
      </c>
      <c r="K27" s="33">
        <v>4168</v>
      </c>
      <c r="L27" s="33">
        <v>806</v>
      </c>
      <c r="M27" s="42">
        <v>729</v>
      </c>
      <c r="N27" s="42">
        <v>0</v>
      </c>
      <c r="O27" s="34">
        <v>0</v>
      </c>
      <c r="P27" s="32">
        <f t="shared" si="0"/>
        <v>8243</v>
      </c>
      <c r="Q27" s="33">
        <v>51</v>
      </c>
      <c r="R27" s="33">
        <f t="shared" si="1"/>
        <v>8294</v>
      </c>
      <c r="S27" s="17">
        <f t="shared" si="2"/>
        <v>0.61359769179551671</v>
      </c>
    </row>
    <row r="28" spans="1:19" s="1" customFormat="1" ht="25.5" customHeight="1">
      <c r="A28" s="22">
        <v>25</v>
      </c>
      <c r="B28" s="24" t="s">
        <v>17</v>
      </c>
      <c r="C28" s="32">
        <v>10415</v>
      </c>
      <c r="D28" s="33">
        <v>17</v>
      </c>
      <c r="E28" s="33">
        <v>10432</v>
      </c>
      <c r="F28" s="33">
        <v>24</v>
      </c>
      <c r="G28" s="33">
        <v>10456</v>
      </c>
      <c r="H28" s="33">
        <v>459</v>
      </c>
      <c r="I28" s="34">
        <v>10915</v>
      </c>
      <c r="J28" s="32">
        <v>1772</v>
      </c>
      <c r="K28" s="33">
        <v>4133</v>
      </c>
      <c r="L28" s="33">
        <v>661</v>
      </c>
      <c r="M28" s="42">
        <v>856</v>
      </c>
      <c r="N28" s="42">
        <v>0</v>
      </c>
      <c r="O28" s="34">
        <v>0</v>
      </c>
      <c r="P28" s="32">
        <f t="shared" si="0"/>
        <v>7422</v>
      </c>
      <c r="Q28" s="33">
        <v>44</v>
      </c>
      <c r="R28" s="33">
        <f t="shared" si="1"/>
        <v>7466</v>
      </c>
      <c r="S28" s="17">
        <f t="shared" si="2"/>
        <v>0.68401282638570771</v>
      </c>
    </row>
    <row r="29" spans="1:19" s="1" customFormat="1" ht="25.5" customHeight="1">
      <c r="A29" s="22">
        <v>26</v>
      </c>
      <c r="B29" s="24" t="s">
        <v>18</v>
      </c>
      <c r="C29" s="32">
        <v>10468</v>
      </c>
      <c r="D29" s="33">
        <v>84</v>
      </c>
      <c r="E29" s="33">
        <v>10552</v>
      </c>
      <c r="F29" s="33">
        <v>-95</v>
      </c>
      <c r="G29" s="33">
        <v>10457</v>
      </c>
      <c r="H29" s="33">
        <v>245</v>
      </c>
      <c r="I29" s="34">
        <v>10702</v>
      </c>
      <c r="J29" s="32">
        <v>1627</v>
      </c>
      <c r="K29" s="33">
        <v>4358</v>
      </c>
      <c r="L29" s="33">
        <v>458</v>
      </c>
      <c r="M29" s="42">
        <v>488</v>
      </c>
      <c r="N29" s="42">
        <v>0</v>
      </c>
      <c r="O29" s="34">
        <v>0</v>
      </c>
      <c r="P29" s="32">
        <f t="shared" si="0"/>
        <v>6931</v>
      </c>
      <c r="Q29" s="33">
        <v>41</v>
      </c>
      <c r="R29" s="33">
        <f t="shared" si="1"/>
        <v>6972</v>
      </c>
      <c r="S29" s="17">
        <f t="shared" si="2"/>
        <v>0.65146701551111941</v>
      </c>
    </row>
    <row r="30" spans="1:19" s="1" customFormat="1" ht="25.5" customHeight="1">
      <c r="A30" s="22">
        <v>27</v>
      </c>
      <c r="B30" s="24" t="s">
        <v>19</v>
      </c>
      <c r="C30" s="32">
        <v>9229</v>
      </c>
      <c r="D30" s="33">
        <v>-87</v>
      </c>
      <c r="E30" s="33">
        <v>9142</v>
      </c>
      <c r="F30" s="33">
        <v>45</v>
      </c>
      <c r="G30" s="33">
        <v>9187</v>
      </c>
      <c r="H30" s="33">
        <v>349</v>
      </c>
      <c r="I30" s="34">
        <v>9536</v>
      </c>
      <c r="J30" s="32">
        <v>1273</v>
      </c>
      <c r="K30" s="33">
        <v>3985</v>
      </c>
      <c r="L30" s="33">
        <v>409</v>
      </c>
      <c r="M30" s="42">
        <v>448</v>
      </c>
      <c r="N30" s="42">
        <v>284</v>
      </c>
      <c r="O30" s="34">
        <v>0</v>
      </c>
      <c r="P30" s="32">
        <f t="shared" si="0"/>
        <v>6399</v>
      </c>
      <c r="Q30" s="33">
        <v>34</v>
      </c>
      <c r="R30" s="33">
        <f t="shared" si="1"/>
        <v>6433</v>
      </c>
      <c r="S30" s="17">
        <f t="shared" si="2"/>
        <v>0.67460151006711411</v>
      </c>
    </row>
    <row r="31" spans="1:19" s="1" customFormat="1" ht="25.5" customHeight="1">
      <c r="A31" s="22">
        <v>28</v>
      </c>
      <c r="B31" s="23" t="s">
        <v>66</v>
      </c>
      <c r="C31" s="32">
        <v>9510</v>
      </c>
      <c r="D31" s="33">
        <v>38</v>
      </c>
      <c r="E31" s="33">
        <v>9548</v>
      </c>
      <c r="F31" s="33">
        <v>33</v>
      </c>
      <c r="G31" s="33">
        <v>9581</v>
      </c>
      <c r="H31" s="33">
        <v>435</v>
      </c>
      <c r="I31" s="34">
        <v>10016</v>
      </c>
      <c r="J31" s="32">
        <v>1415</v>
      </c>
      <c r="K31" s="33">
        <v>4470</v>
      </c>
      <c r="L31" s="33">
        <v>487</v>
      </c>
      <c r="M31" s="42">
        <v>326</v>
      </c>
      <c r="N31" s="42">
        <v>0</v>
      </c>
      <c r="O31" s="34">
        <v>0</v>
      </c>
      <c r="P31" s="32">
        <f t="shared" si="0"/>
        <v>6698</v>
      </c>
      <c r="Q31" s="33">
        <v>50</v>
      </c>
      <c r="R31" s="33">
        <f t="shared" si="1"/>
        <v>6748</v>
      </c>
      <c r="S31" s="17">
        <f t="shared" si="2"/>
        <v>0.67372204472843455</v>
      </c>
    </row>
    <row r="32" spans="1:19" s="1" customFormat="1" ht="25.5" customHeight="1">
      <c r="A32" s="22">
        <v>29</v>
      </c>
      <c r="B32" s="24" t="s">
        <v>45</v>
      </c>
      <c r="C32" s="32">
        <v>10364</v>
      </c>
      <c r="D32" s="33">
        <v>64</v>
      </c>
      <c r="E32" s="33">
        <v>10428</v>
      </c>
      <c r="F32" s="33">
        <v>3</v>
      </c>
      <c r="G32" s="33">
        <v>10431</v>
      </c>
      <c r="H32" s="33">
        <v>534</v>
      </c>
      <c r="I32" s="34">
        <v>10965</v>
      </c>
      <c r="J32" s="32">
        <v>1668</v>
      </c>
      <c r="K32" s="33">
        <v>4302</v>
      </c>
      <c r="L32" s="33">
        <v>1193</v>
      </c>
      <c r="M32" s="42">
        <v>320</v>
      </c>
      <c r="N32" s="42">
        <v>0</v>
      </c>
      <c r="O32" s="34">
        <v>0</v>
      </c>
      <c r="P32" s="32">
        <f t="shared" si="0"/>
        <v>7483</v>
      </c>
      <c r="Q32" s="33">
        <v>46</v>
      </c>
      <c r="R32" s="33">
        <f t="shared" si="1"/>
        <v>7529</v>
      </c>
      <c r="S32" s="17">
        <f t="shared" si="2"/>
        <v>0.68663930688554486</v>
      </c>
    </row>
    <row r="33" spans="1:19" s="1" customFormat="1" ht="25.5" customHeight="1">
      <c r="A33" s="22">
        <v>30</v>
      </c>
      <c r="B33" s="24" t="s">
        <v>46</v>
      </c>
      <c r="C33" s="32">
        <v>10847</v>
      </c>
      <c r="D33" s="33">
        <v>32</v>
      </c>
      <c r="E33" s="33">
        <v>10879</v>
      </c>
      <c r="F33" s="33">
        <v>200</v>
      </c>
      <c r="G33" s="33">
        <v>11079</v>
      </c>
      <c r="H33" s="33">
        <v>573</v>
      </c>
      <c r="I33" s="34">
        <v>11652</v>
      </c>
      <c r="J33" s="32">
        <v>2752</v>
      </c>
      <c r="K33" s="33">
        <v>4076</v>
      </c>
      <c r="L33" s="33">
        <v>918</v>
      </c>
      <c r="M33" s="42">
        <v>298</v>
      </c>
      <c r="N33" s="42">
        <v>0</v>
      </c>
      <c r="O33" s="34">
        <v>0</v>
      </c>
      <c r="P33" s="32">
        <f t="shared" si="0"/>
        <v>8044</v>
      </c>
      <c r="Q33" s="33">
        <v>30</v>
      </c>
      <c r="R33" s="33">
        <f t="shared" si="1"/>
        <v>8074</v>
      </c>
      <c r="S33" s="17">
        <f t="shared" si="2"/>
        <v>0.69292825266048752</v>
      </c>
    </row>
    <row r="34" spans="1:19" s="1" customFormat="1" ht="25.5" customHeight="1">
      <c r="A34" s="22">
        <v>31</v>
      </c>
      <c r="B34" s="24" t="s">
        <v>20</v>
      </c>
      <c r="C34" s="32">
        <v>9472</v>
      </c>
      <c r="D34" s="33">
        <v>-24</v>
      </c>
      <c r="E34" s="33">
        <v>9448</v>
      </c>
      <c r="F34" s="33">
        <v>16</v>
      </c>
      <c r="G34" s="33">
        <v>9464</v>
      </c>
      <c r="H34" s="33">
        <v>299</v>
      </c>
      <c r="I34" s="34">
        <v>9763</v>
      </c>
      <c r="J34" s="32">
        <v>1734</v>
      </c>
      <c r="K34" s="33">
        <v>2908</v>
      </c>
      <c r="L34" s="33">
        <v>592</v>
      </c>
      <c r="M34" s="42">
        <v>185</v>
      </c>
      <c r="N34" s="42">
        <v>171</v>
      </c>
      <c r="O34" s="34">
        <v>0</v>
      </c>
      <c r="P34" s="32">
        <f t="shared" si="0"/>
        <v>5590</v>
      </c>
      <c r="Q34" s="33">
        <v>35</v>
      </c>
      <c r="R34" s="33">
        <f t="shared" si="1"/>
        <v>5625</v>
      </c>
      <c r="S34" s="17">
        <f t="shared" si="2"/>
        <v>0.57615487042917135</v>
      </c>
    </row>
    <row r="35" spans="1:19" s="1" customFormat="1" ht="25.5" customHeight="1">
      <c r="A35" s="22">
        <v>32</v>
      </c>
      <c r="B35" s="24" t="s">
        <v>47</v>
      </c>
      <c r="C35" s="32">
        <v>8796</v>
      </c>
      <c r="D35" s="33">
        <v>-18</v>
      </c>
      <c r="E35" s="33">
        <v>8778</v>
      </c>
      <c r="F35" s="33">
        <v>-65</v>
      </c>
      <c r="G35" s="33">
        <v>8713</v>
      </c>
      <c r="H35" s="33">
        <v>205</v>
      </c>
      <c r="I35" s="34">
        <v>8918</v>
      </c>
      <c r="J35" s="32">
        <v>1690</v>
      </c>
      <c r="K35" s="33">
        <v>3372</v>
      </c>
      <c r="L35" s="33">
        <v>534</v>
      </c>
      <c r="M35" s="42">
        <v>357</v>
      </c>
      <c r="N35" s="42">
        <v>0</v>
      </c>
      <c r="O35" s="34">
        <v>0</v>
      </c>
      <c r="P35" s="32">
        <f t="shared" si="0"/>
        <v>5953</v>
      </c>
      <c r="Q35" s="33">
        <v>41</v>
      </c>
      <c r="R35" s="33">
        <f t="shared" si="1"/>
        <v>5994</v>
      </c>
      <c r="S35" s="17">
        <f t="shared" si="2"/>
        <v>0.67212379457277416</v>
      </c>
    </row>
    <row r="36" spans="1:19" s="1" customFormat="1" ht="25.5" customHeight="1">
      <c r="A36" s="22">
        <v>33</v>
      </c>
      <c r="B36" s="23" t="s">
        <v>67</v>
      </c>
      <c r="C36" s="32">
        <v>10093</v>
      </c>
      <c r="D36" s="33">
        <v>-3</v>
      </c>
      <c r="E36" s="33">
        <v>10090</v>
      </c>
      <c r="F36" s="33">
        <v>-30</v>
      </c>
      <c r="G36" s="33">
        <v>10060</v>
      </c>
      <c r="H36" s="33">
        <v>294</v>
      </c>
      <c r="I36" s="34">
        <v>10354</v>
      </c>
      <c r="J36" s="32">
        <v>1866</v>
      </c>
      <c r="K36" s="33">
        <v>2135</v>
      </c>
      <c r="L36" s="33">
        <v>1335</v>
      </c>
      <c r="M36" s="42">
        <v>303</v>
      </c>
      <c r="N36" s="42">
        <v>0</v>
      </c>
      <c r="O36" s="34">
        <v>0</v>
      </c>
      <c r="P36" s="32">
        <f t="shared" si="0"/>
        <v>5639</v>
      </c>
      <c r="Q36" s="33">
        <v>21</v>
      </c>
      <c r="R36" s="33">
        <f t="shared" si="1"/>
        <v>5660</v>
      </c>
      <c r="S36" s="17">
        <f t="shared" si="2"/>
        <v>0.54664863820745602</v>
      </c>
    </row>
    <row r="37" spans="1:19" s="1" customFormat="1" ht="25.5" customHeight="1">
      <c r="A37" s="22">
        <v>34</v>
      </c>
      <c r="B37" s="24" t="s">
        <v>21</v>
      </c>
      <c r="C37" s="32">
        <v>8419</v>
      </c>
      <c r="D37" s="33">
        <v>-37</v>
      </c>
      <c r="E37" s="33">
        <v>8382</v>
      </c>
      <c r="F37" s="33">
        <v>-51</v>
      </c>
      <c r="G37" s="33">
        <v>8331</v>
      </c>
      <c r="H37" s="33">
        <v>437</v>
      </c>
      <c r="I37" s="34">
        <v>8768</v>
      </c>
      <c r="J37" s="32">
        <v>1326</v>
      </c>
      <c r="K37" s="33">
        <v>1333</v>
      </c>
      <c r="L37" s="33">
        <v>1203</v>
      </c>
      <c r="M37" s="42">
        <v>236</v>
      </c>
      <c r="N37" s="42">
        <v>0</v>
      </c>
      <c r="O37" s="34">
        <v>247</v>
      </c>
      <c r="P37" s="32">
        <f t="shared" si="0"/>
        <v>4345</v>
      </c>
      <c r="Q37" s="33">
        <v>34</v>
      </c>
      <c r="R37" s="33">
        <f t="shared" si="1"/>
        <v>4379</v>
      </c>
      <c r="S37" s="17">
        <f t="shared" si="2"/>
        <v>0.49942974452554745</v>
      </c>
    </row>
    <row r="38" spans="1:19" s="1" customFormat="1" ht="25.5" customHeight="1">
      <c r="A38" s="22">
        <v>35</v>
      </c>
      <c r="B38" s="24" t="s">
        <v>22</v>
      </c>
      <c r="C38" s="32">
        <v>9519</v>
      </c>
      <c r="D38" s="33">
        <v>-225</v>
      </c>
      <c r="E38" s="33">
        <v>9294</v>
      </c>
      <c r="F38" s="33">
        <v>-215</v>
      </c>
      <c r="G38" s="33">
        <v>9079</v>
      </c>
      <c r="H38" s="33">
        <v>324</v>
      </c>
      <c r="I38" s="34">
        <v>9403</v>
      </c>
      <c r="J38" s="32">
        <v>2062</v>
      </c>
      <c r="K38" s="33">
        <v>2925</v>
      </c>
      <c r="L38" s="33">
        <v>573</v>
      </c>
      <c r="M38" s="42">
        <v>189</v>
      </c>
      <c r="N38" s="42">
        <v>80</v>
      </c>
      <c r="O38" s="34">
        <v>0</v>
      </c>
      <c r="P38" s="32">
        <f t="shared" si="0"/>
        <v>5829</v>
      </c>
      <c r="Q38" s="33">
        <v>30</v>
      </c>
      <c r="R38" s="33">
        <f t="shared" si="1"/>
        <v>5859</v>
      </c>
      <c r="S38" s="17">
        <f t="shared" si="2"/>
        <v>0.62309901095395082</v>
      </c>
    </row>
    <row r="39" spans="1:19" s="1" customFormat="1" ht="25.5" customHeight="1">
      <c r="A39" s="22">
        <v>36</v>
      </c>
      <c r="B39" s="24" t="s">
        <v>23</v>
      </c>
      <c r="C39" s="32">
        <v>9888</v>
      </c>
      <c r="D39" s="33">
        <v>23</v>
      </c>
      <c r="E39" s="33">
        <v>9911</v>
      </c>
      <c r="F39" s="33">
        <v>8</v>
      </c>
      <c r="G39" s="33">
        <v>9919</v>
      </c>
      <c r="H39" s="33">
        <v>259</v>
      </c>
      <c r="I39" s="34">
        <v>10178</v>
      </c>
      <c r="J39" s="32">
        <v>2286</v>
      </c>
      <c r="K39" s="33">
        <v>3429</v>
      </c>
      <c r="L39" s="33">
        <v>688</v>
      </c>
      <c r="M39" s="42">
        <v>246</v>
      </c>
      <c r="N39" s="42">
        <v>108</v>
      </c>
      <c r="O39" s="34">
        <v>0</v>
      </c>
      <c r="P39" s="32">
        <f t="shared" si="0"/>
        <v>6757</v>
      </c>
      <c r="Q39" s="33">
        <v>36</v>
      </c>
      <c r="R39" s="33">
        <f t="shared" si="1"/>
        <v>6793</v>
      </c>
      <c r="S39" s="17">
        <f t="shared" si="2"/>
        <v>0.66741992532914129</v>
      </c>
    </row>
    <row r="40" spans="1:19" s="1" customFormat="1" ht="25.5" customHeight="1">
      <c r="A40" s="22">
        <v>37</v>
      </c>
      <c r="B40" s="24" t="s">
        <v>48</v>
      </c>
      <c r="C40" s="32">
        <v>8954</v>
      </c>
      <c r="D40" s="33">
        <v>-35</v>
      </c>
      <c r="E40" s="33">
        <v>8919</v>
      </c>
      <c r="F40" s="33">
        <v>16</v>
      </c>
      <c r="G40" s="33">
        <v>8935</v>
      </c>
      <c r="H40" s="33">
        <v>342</v>
      </c>
      <c r="I40" s="34">
        <v>9277</v>
      </c>
      <c r="J40" s="32">
        <v>1815</v>
      </c>
      <c r="K40" s="33">
        <v>3629</v>
      </c>
      <c r="L40" s="33">
        <v>427</v>
      </c>
      <c r="M40" s="42">
        <v>221</v>
      </c>
      <c r="N40" s="42">
        <v>217</v>
      </c>
      <c r="O40" s="34">
        <v>0</v>
      </c>
      <c r="P40" s="32">
        <f t="shared" si="0"/>
        <v>6309</v>
      </c>
      <c r="Q40" s="33">
        <v>35</v>
      </c>
      <c r="R40" s="33">
        <f t="shared" si="1"/>
        <v>6344</v>
      </c>
      <c r="S40" s="17">
        <f t="shared" si="2"/>
        <v>0.68384175918939316</v>
      </c>
    </row>
    <row r="41" spans="1:19" s="1" customFormat="1" ht="25.5" customHeight="1">
      <c r="A41" s="22">
        <v>38</v>
      </c>
      <c r="B41" s="23" t="s">
        <v>79</v>
      </c>
      <c r="C41" s="32">
        <v>8676</v>
      </c>
      <c r="D41" s="33">
        <v>-178</v>
      </c>
      <c r="E41" s="33">
        <v>8498</v>
      </c>
      <c r="F41" s="33">
        <v>-20</v>
      </c>
      <c r="G41" s="33">
        <v>8478</v>
      </c>
      <c r="H41" s="33">
        <v>312</v>
      </c>
      <c r="I41" s="34">
        <v>8790</v>
      </c>
      <c r="J41" s="32">
        <v>3176</v>
      </c>
      <c r="K41" s="33">
        <v>2284</v>
      </c>
      <c r="L41" s="33">
        <v>303</v>
      </c>
      <c r="M41" s="42">
        <v>174</v>
      </c>
      <c r="N41" s="42">
        <v>247</v>
      </c>
      <c r="O41" s="34">
        <v>0</v>
      </c>
      <c r="P41" s="32">
        <f t="shared" si="0"/>
        <v>6184</v>
      </c>
      <c r="Q41" s="33">
        <v>40</v>
      </c>
      <c r="R41" s="33">
        <f t="shared" si="1"/>
        <v>6224</v>
      </c>
      <c r="S41" s="17">
        <f t="shared" si="2"/>
        <v>0.70807736063708759</v>
      </c>
    </row>
    <row r="42" spans="1:19" s="1" customFormat="1" ht="25.5" customHeight="1">
      <c r="A42" s="22">
        <v>39</v>
      </c>
      <c r="B42" s="24" t="s">
        <v>49</v>
      </c>
      <c r="C42" s="32">
        <v>8722</v>
      </c>
      <c r="D42" s="33">
        <v>-113</v>
      </c>
      <c r="E42" s="33">
        <v>8609</v>
      </c>
      <c r="F42" s="33">
        <v>31</v>
      </c>
      <c r="G42" s="33">
        <v>8640</v>
      </c>
      <c r="H42" s="33">
        <v>421</v>
      </c>
      <c r="I42" s="34">
        <v>9061</v>
      </c>
      <c r="J42" s="32">
        <v>1516</v>
      </c>
      <c r="K42" s="33">
        <v>2977</v>
      </c>
      <c r="L42" s="33">
        <v>798</v>
      </c>
      <c r="M42" s="42">
        <v>498</v>
      </c>
      <c r="N42" s="42">
        <v>401</v>
      </c>
      <c r="O42" s="34">
        <v>0</v>
      </c>
      <c r="P42" s="32">
        <f t="shared" si="0"/>
        <v>6190</v>
      </c>
      <c r="Q42" s="33">
        <v>27</v>
      </c>
      <c r="R42" s="33">
        <f t="shared" si="1"/>
        <v>6217</v>
      </c>
      <c r="S42" s="17">
        <f t="shared" si="2"/>
        <v>0.68612735901114663</v>
      </c>
    </row>
    <row r="43" spans="1:19" s="1" customFormat="1" ht="25.5" customHeight="1">
      <c r="A43" s="22">
        <v>40</v>
      </c>
      <c r="B43" s="24" t="s">
        <v>50</v>
      </c>
      <c r="C43" s="32">
        <v>7572</v>
      </c>
      <c r="D43" s="33">
        <v>-13</v>
      </c>
      <c r="E43" s="33">
        <v>7559</v>
      </c>
      <c r="F43" s="33">
        <v>31</v>
      </c>
      <c r="G43" s="33">
        <v>7590</v>
      </c>
      <c r="H43" s="33">
        <v>141</v>
      </c>
      <c r="I43" s="34">
        <v>7731</v>
      </c>
      <c r="J43" s="32">
        <v>567</v>
      </c>
      <c r="K43" s="33">
        <v>3660</v>
      </c>
      <c r="L43" s="33">
        <v>280</v>
      </c>
      <c r="M43" s="42">
        <v>0</v>
      </c>
      <c r="N43" s="42">
        <v>0</v>
      </c>
      <c r="O43" s="34">
        <v>0</v>
      </c>
      <c r="P43" s="32">
        <f t="shared" si="0"/>
        <v>4507</v>
      </c>
      <c r="Q43" s="33">
        <v>37</v>
      </c>
      <c r="R43" s="33">
        <f t="shared" si="1"/>
        <v>4544</v>
      </c>
      <c r="S43" s="17">
        <f t="shared" si="2"/>
        <v>0.58776354934678565</v>
      </c>
    </row>
    <row r="44" spans="1:19" s="1" customFormat="1" ht="25.5" customHeight="1">
      <c r="A44" s="22">
        <v>41</v>
      </c>
      <c r="B44" s="24" t="s">
        <v>51</v>
      </c>
      <c r="C44" s="32">
        <v>8843</v>
      </c>
      <c r="D44" s="33">
        <v>38</v>
      </c>
      <c r="E44" s="33">
        <v>8881</v>
      </c>
      <c r="F44" s="33">
        <v>69</v>
      </c>
      <c r="G44" s="33">
        <v>8950</v>
      </c>
      <c r="H44" s="33">
        <v>279</v>
      </c>
      <c r="I44" s="34">
        <v>9229</v>
      </c>
      <c r="J44" s="32">
        <v>2118</v>
      </c>
      <c r="K44" s="33">
        <v>3190</v>
      </c>
      <c r="L44" s="33">
        <v>234</v>
      </c>
      <c r="M44" s="42">
        <v>174</v>
      </c>
      <c r="N44" s="42">
        <v>1416</v>
      </c>
      <c r="O44" s="34">
        <v>0</v>
      </c>
      <c r="P44" s="32">
        <f t="shared" si="0"/>
        <v>7132</v>
      </c>
      <c r="Q44" s="33">
        <v>42</v>
      </c>
      <c r="R44" s="33">
        <f t="shared" si="1"/>
        <v>7174</v>
      </c>
      <c r="S44" s="17">
        <f t="shared" si="2"/>
        <v>0.77733232202838876</v>
      </c>
    </row>
    <row r="45" spans="1:19" s="1" customFormat="1" ht="25.5" customHeight="1">
      <c r="A45" s="22">
        <v>42</v>
      </c>
      <c r="B45" s="24" t="s">
        <v>52</v>
      </c>
      <c r="C45" s="32">
        <v>10685</v>
      </c>
      <c r="D45" s="33">
        <v>-25</v>
      </c>
      <c r="E45" s="33">
        <v>10660</v>
      </c>
      <c r="F45" s="33">
        <v>67</v>
      </c>
      <c r="G45" s="33">
        <v>10727</v>
      </c>
      <c r="H45" s="33">
        <v>505</v>
      </c>
      <c r="I45" s="34">
        <v>11232</v>
      </c>
      <c r="J45" s="32">
        <v>2760</v>
      </c>
      <c r="K45" s="33">
        <v>3720</v>
      </c>
      <c r="L45" s="33">
        <v>601</v>
      </c>
      <c r="M45" s="42">
        <v>741</v>
      </c>
      <c r="N45" s="42">
        <v>0</v>
      </c>
      <c r="O45" s="34">
        <v>0</v>
      </c>
      <c r="P45" s="32">
        <f t="shared" si="0"/>
        <v>7822</v>
      </c>
      <c r="Q45" s="33">
        <v>32</v>
      </c>
      <c r="R45" s="33">
        <f t="shared" si="1"/>
        <v>7854</v>
      </c>
      <c r="S45" s="17">
        <f t="shared" si="2"/>
        <v>0.69925213675213671</v>
      </c>
    </row>
    <row r="46" spans="1:19" s="1" customFormat="1" ht="25.5" customHeight="1">
      <c r="A46" s="22">
        <v>43</v>
      </c>
      <c r="B46" s="24" t="s">
        <v>24</v>
      </c>
      <c r="C46" s="32">
        <v>11223</v>
      </c>
      <c r="D46" s="33">
        <v>-23</v>
      </c>
      <c r="E46" s="33">
        <v>11200</v>
      </c>
      <c r="F46" s="33">
        <v>-191</v>
      </c>
      <c r="G46" s="33">
        <v>11009</v>
      </c>
      <c r="H46" s="33">
        <v>621</v>
      </c>
      <c r="I46" s="34">
        <v>11630</v>
      </c>
      <c r="J46" s="32">
        <v>2576</v>
      </c>
      <c r="K46" s="33">
        <v>3582</v>
      </c>
      <c r="L46" s="33">
        <v>866</v>
      </c>
      <c r="M46" s="42">
        <v>550</v>
      </c>
      <c r="N46" s="42">
        <v>0</v>
      </c>
      <c r="O46" s="34">
        <v>0</v>
      </c>
      <c r="P46" s="32">
        <f t="shared" si="0"/>
        <v>7574</v>
      </c>
      <c r="Q46" s="33">
        <v>56</v>
      </c>
      <c r="R46" s="33">
        <f t="shared" si="1"/>
        <v>7630</v>
      </c>
      <c r="S46" s="17">
        <f t="shared" si="2"/>
        <v>0.65606190885640581</v>
      </c>
    </row>
    <row r="47" spans="1:19" s="1" customFormat="1" ht="25.5" customHeight="1">
      <c r="A47" s="22">
        <v>44</v>
      </c>
      <c r="B47" s="24" t="s">
        <v>53</v>
      </c>
      <c r="C47" s="32">
        <v>10050</v>
      </c>
      <c r="D47" s="33">
        <v>1</v>
      </c>
      <c r="E47" s="33">
        <v>10051</v>
      </c>
      <c r="F47" s="33">
        <v>-139</v>
      </c>
      <c r="G47" s="33">
        <v>9912</v>
      </c>
      <c r="H47" s="33">
        <v>694</v>
      </c>
      <c r="I47" s="34">
        <v>10606</v>
      </c>
      <c r="J47" s="32">
        <v>2464</v>
      </c>
      <c r="K47" s="33">
        <v>2713</v>
      </c>
      <c r="L47" s="33">
        <v>1009</v>
      </c>
      <c r="M47" s="42">
        <v>665</v>
      </c>
      <c r="N47" s="42">
        <v>0</v>
      </c>
      <c r="O47" s="34">
        <v>0</v>
      </c>
      <c r="P47" s="32">
        <f t="shared" si="0"/>
        <v>6851</v>
      </c>
      <c r="Q47" s="33">
        <v>40</v>
      </c>
      <c r="R47" s="33">
        <f t="shared" si="1"/>
        <v>6891</v>
      </c>
      <c r="S47" s="17">
        <f t="shared" si="2"/>
        <v>0.64972656986611355</v>
      </c>
    </row>
    <row r="48" spans="1:19" s="1" customFormat="1" ht="25.5" customHeight="1">
      <c r="A48" s="22">
        <v>45</v>
      </c>
      <c r="B48" s="24" t="s">
        <v>54</v>
      </c>
      <c r="C48" s="32">
        <v>10981</v>
      </c>
      <c r="D48" s="33">
        <v>2</v>
      </c>
      <c r="E48" s="33">
        <v>10983</v>
      </c>
      <c r="F48" s="33">
        <v>141</v>
      </c>
      <c r="G48" s="33">
        <v>11124</v>
      </c>
      <c r="H48" s="33">
        <v>319</v>
      </c>
      <c r="I48" s="34">
        <v>11443</v>
      </c>
      <c r="J48" s="32">
        <v>2507</v>
      </c>
      <c r="K48" s="33">
        <v>2955</v>
      </c>
      <c r="L48" s="33">
        <v>1234</v>
      </c>
      <c r="M48" s="42">
        <v>912</v>
      </c>
      <c r="N48" s="42">
        <v>0</v>
      </c>
      <c r="O48" s="34">
        <v>67</v>
      </c>
      <c r="P48" s="32">
        <f t="shared" si="0"/>
        <v>7675</v>
      </c>
      <c r="Q48" s="33">
        <v>37</v>
      </c>
      <c r="R48" s="33">
        <f t="shared" si="1"/>
        <v>7712</v>
      </c>
      <c r="S48" s="17">
        <f t="shared" si="2"/>
        <v>0.67394913921174515</v>
      </c>
    </row>
    <row r="49" spans="1:19" s="1" customFormat="1" ht="25.5" customHeight="1">
      <c r="A49" s="22">
        <v>46</v>
      </c>
      <c r="B49" s="23" t="s">
        <v>68</v>
      </c>
      <c r="C49" s="32">
        <v>8518</v>
      </c>
      <c r="D49" s="33">
        <v>21</v>
      </c>
      <c r="E49" s="33">
        <v>8539</v>
      </c>
      <c r="F49" s="33">
        <v>67</v>
      </c>
      <c r="G49" s="33">
        <v>8606</v>
      </c>
      <c r="H49" s="33">
        <v>354</v>
      </c>
      <c r="I49" s="34">
        <v>8960</v>
      </c>
      <c r="J49" s="32">
        <v>1508</v>
      </c>
      <c r="K49" s="33">
        <v>4099</v>
      </c>
      <c r="L49" s="33">
        <v>549</v>
      </c>
      <c r="M49" s="42">
        <v>289</v>
      </c>
      <c r="N49" s="42">
        <v>0</v>
      </c>
      <c r="O49" s="34">
        <v>0</v>
      </c>
      <c r="P49" s="32">
        <f t="shared" si="0"/>
        <v>6445</v>
      </c>
      <c r="Q49" s="33">
        <v>29</v>
      </c>
      <c r="R49" s="33">
        <f t="shared" si="1"/>
        <v>6474</v>
      </c>
      <c r="S49" s="17">
        <f t="shared" si="2"/>
        <v>0.72254464285714282</v>
      </c>
    </row>
    <row r="50" spans="1:19" s="1" customFormat="1" ht="25.5" customHeight="1">
      <c r="A50" s="22">
        <v>47</v>
      </c>
      <c r="B50" s="24" t="s">
        <v>25</v>
      </c>
      <c r="C50" s="32">
        <v>8431</v>
      </c>
      <c r="D50" s="33">
        <v>65</v>
      </c>
      <c r="E50" s="33">
        <v>8496</v>
      </c>
      <c r="F50" s="33">
        <v>-34</v>
      </c>
      <c r="G50" s="33">
        <v>8462</v>
      </c>
      <c r="H50" s="33">
        <v>440</v>
      </c>
      <c r="I50" s="34">
        <v>8902</v>
      </c>
      <c r="J50" s="32">
        <v>1433</v>
      </c>
      <c r="K50" s="33">
        <v>3576</v>
      </c>
      <c r="L50" s="33">
        <v>998</v>
      </c>
      <c r="M50" s="42">
        <v>358</v>
      </c>
      <c r="N50" s="42">
        <v>0</v>
      </c>
      <c r="O50" s="34">
        <v>0</v>
      </c>
      <c r="P50" s="32">
        <f t="shared" si="0"/>
        <v>6365</v>
      </c>
      <c r="Q50" s="33">
        <v>17</v>
      </c>
      <c r="R50" s="33">
        <f t="shared" si="1"/>
        <v>6382</v>
      </c>
      <c r="S50" s="17">
        <f t="shared" si="2"/>
        <v>0.71691754661873741</v>
      </c>
    </row>
    <row r="51" spans="1:19" s="1" customFormat="1" ht="25.5" customHeight="1">
      <c r="A51" s="22">
        <v>48</v>
      </c>
      <c r="B51" s="23" t="s">
        <v>69</v>
      </c>
      <c r="C51" s="32">
        <v>9900</v>
      </c>
      <c r="D51" s="33">
        <v>-12</v>
      </c>
      <c r="E51" s="33">
        <v>9888</v>
      </c>
      <c r="F51" s="33">
        <v>62</v>
      </c>
      <c r="G51" s="33">
        <v>9950</v>
      </c>
      <c r="H51" s="33">
        <v>341</v>
      </c>
      <c r="I51" s="34">
        <v>10291</v>
      </c>
      <c r="J51" s="32">
        <v>1237</v>
      </c>
      <c r="K51" s="33">
        <v>4492</v>
      </c>
      <c r="L51" s="33">
        <v>675</v>
      </c>
      <c r="M51" s="42">
        <v>304</v>
      </c>
      <c r="N51" s="42">
        <v>385</v>
      </c>
      <c r="O51" s="34">
        <v>0</v>
      </c>
      <c r="P51" s="32">
        <f t="shared" si="0"/>
        <v>7093</v>
      </c>
      <c r="Q51" s="33">
        <v>40</v>
      </c>
      <c r="R51" s="33">
        <f t="shared" si="1"/>
        <v>7133</v>
      </c>
      <c r="S51" s="17">
        <f t="shared" si="2"/>
        <v>0.69312991934700219</v>
      </c>
    </row>
    <row r="52" spans="1:19" s="1" customFormat="1" ht="25.5" customHeight="1">
      <c r="A52" s="22">
        <v>49</v>
      </c>
      <c r="B52" s="24" t="s">
        <v>26</v>
      </c>
      <c r="C52" s="32">
        <v>9639</v>
      </c>
      <c r="D52" s="33">
        <v>50</v>
      </c>
      <c r="E52" s="33">
        <v>9689</v>
      </c>
      <c r="F52" s="33">
        <v>60</v>
      </c>
      <c r="G52" s="33">
        <v>9749</v>
      </c>
      <c r="H52" s="33">
        <v>379</v>
      </c>
      <c r="I52" s="34">
        <v>10128</v>
      </c>
      <c r="J52" s="32">
        <v>709</v>
      </c>
      <c r="K52" s="33">
        <v>4672</v>
      </c>
      <c r="L52" s="33">
        <v>278</v>
      </c>
      <c r="M52" s="42">
        <v>102</v>
      </c>
      <c r="N52" s="42">
        <v>185</v>
      </c>
      <c r="O52" s="34">
        <v>995</v>
      </c>
      <c r="P52" s="32">
        <f t="shared" si="0"/>
        <v>6941</v>
      </c>
      <c r="Q52" s="33">
        <v>14</v>
      </c>
      <c r="R52" s="33">
        <f t="shared" si="1"/>
        <v>6955</v>
      </c>
      <c r="S52" s="17">
        <f t="shared" si="2"/>
        <v>0.68671011058451814</v>
      </c>
    </row>
    <row r="53" spans="1:19" s="1" customFormat="1" ht="25.5" customHeight="1">
      <c r="A53" s="22">
        <v>50</v>
      </c>
      <c r="B53" s="24" t="s">
        <v>27</v>
      </c>
      <c r="C53" s="32">
        <v>8709</v>
      </c>
      <c r="D53" s="33">
        <v>34</v>
      </c>
      <c r="E53" s="33">
        <v>8743</v>
      </c>
      <c r="F53" s="33">
        <v>37</v>
      </c>
      <c r="G53" s="33">
        <v>8780</v>
      </c>
      <c r="H53" s="33">
        <v>279</v>
      </c>
      <c r="I53" s="34">
        <v>9059</v>
      </c>
      <c r="J53" s="32">
        <v>1709</v>
      </c>
      <c r="K53" s="33">
        <v>3885</v>
      </c>
      <c r="L53" s="33">
        <v>316</v>
      </c>
      <c r="M53" s="42">
        <v>380</v>
      </c>
      <c r="N53" s="42">
        <v>0</v>
      </c>
      <c r="O53" s="34">
        <v>0</v>
      </c>
      <c r="P53" s="32">
        <f t="shared" si="0"/>
        <v>6290</v>
      </c>
      <c r="Q53" s="33">
        <v>29</v>
      </c>
      <c r="R53" s="33">
        <f t="shared" si="1"/>
        <v>6319</v>
      </c>
      <c r="S53" s="17">
        <f t="shared" si="2"/>
        <v>0.69753835964234467</v>
      </c>
    </row>
    <row r="54" spans="1:19" s="1" customFormat="1" ht="25.5" customHeight="1">
      <c r="A54" s="22">
        <v>51</v>
      </c>
      <c r="B54" s="24" t="s">
        <v>28</v>
      </c>
      <c r="C54" s="32">
        <v>7422</v>
      </c>
      <c r="D54" s="33">
        <v>-6</v>
      </c>
      <c r="E54" s="33">
        <v>7416</v>
      </c>
      <c r="F54" s="33">
        <v>30</v>
      </c>
      <c r="G54" s="33">
        <v>7446</v>
      </c>
      <c r="H54" s="33">
        <v>57</v>
      </c>
      <c r="I54" s="34">
        <v>7503</v>
      </c>
      <c r="J54" s="32">
        <v>2040</v>
      </c>
      <c r="K54" s="33">
        <v>2687</v>
      </c>
      <c r="L54" s="33">
        <v>97</v>
      </c>
      <c r="M54" s="42">
        <v>120</v>
      </c>
      <c r="N54" s="42">
        <v>0</v>
      </c>
      <c r="O54" s="34">
        <v>140</v>
      </c>
      <c r="P54" s="32">
        <f t="shared" si="0"/>
        <v>5084</v>
      </c>
      <c r="Q54" s="33">
        <v>30</v>
      </c>
      <c r="R54" s="33">
        <f t="shared" si="1"/>
        <v>5114</v>
      </c>
      <c r="S54" s="17">
        <f t="shared" si="2"/>
        <v>0.68159402905504463</v>
      </c>
    </row>
    <row r="55" spans="1:19" s="1" customFormat="1" ht="25.5" customHeight="1">
      <c r="A55" s="22">
        <v>52</v>
      </c>
      <c r="B55" s="23" t="s">
        <v>70</v>
      </c>
      <c r="C55" s="32">
        <v>8391</v>
      </c>
      <c r="D55" s="33">
        <v>9</v>
      </c>
      <c r="E55" s="33">
        <v>8400</v>
      </c>
      <c r="F55" s="33">
        <v>63</v>
      </c>
      <c r="G55" s="33">
        <v>8463</v>
      </c>
      <c r="H55" s="33">
        <v>146</v>
      </c>
      <c r="I55" s="34">
        <v>8609</v>
      </c>
      <c r="J55" s="32">
        <v>2710</v>
      </c>
      <c r="K55" s="33">
        <v>3057</v>
      </c>
      <c r="L55" s="33">
        <v>292</v>
      </c>
      <c r="M55" s="42">
        <v>159</v>
      </c>
      <c r="N55" s="42">
        <v>0</v>
      </c>
      <c r="O55" s="34">
        <v>0</v>
      </c>
      <c r="P55" s="32">
        <f t="shared" si="0"/>
        <v>6218</v>
      </c>
      <c r="Q55" s="33">
        <v>99</v>
      </c>
      <c r="R55" s="33">
        <f t="shared" si="1"/>
        <v>6317</v>
      </c>
      <c r="S55" s="17">
        <f t="shared" si="2"/>
        <v>0.73376698803577656</v>
      </c>
    </row>
    <row r="56" spans="1:19" s="1" customFormat="1" ht="25.5" customHeight="1">
      <c r="A56" s="22">
        <v>53</v>
      </c>
      <c r="B56" s="24" t="s">
        <v>78</v>
      </c>
      <c r="C56" s="32">
        <v>9281</v>
      </c>
      <c r="D56" s="33">
        <v>-199</v>
      </c>
      <c r="E56" s="33">
        <v>9082</v>
      </c>
      <c r="F56" s="33">
        <v>90</v>
      </c>
      <c r="G56" s="33">
        <v>9172</v>
      </c>
      <c r="H56" s="33">
        <v>216</v>
      </c>
      <c r="I56" s="34">
        <v>9388</v>
      </c>
      <c r="J56" s="32">
        <v>2489</v>
      </c>
      <c r="K56" s="33">
        <v>3727</v>
      </c>
      <c r="L56" s="33">
        <v>550</v>
      </c>
      <c r="M56" s="42">
        <v>202</v>
      </c>
      <c r="N56" s="42">
        <v>0</v>
      </c>
      <c r="O56" s="34">
        <v>0</v>
      </c>
      <c r="P56" s="32">
        <f t="shared" si="0"/>
        <v>6968</v>
      </c>
      <c r="Q56" s="33">
        <v>115</v>
      </c>
      <c r="R56" s="33">
        <f t="shared" si="1"/>
        <v>7083</v>
      </c>
      <c r="S56" s="17">
        <f t="shared" si="2"/>
        <v>0.75447379633574774</v>
      </c>
    </row>
    <row r="57" spans="1:19" s="1" customFormat="1" ht="25.5" customHeight="1">
      <c r="A57" s="22">
        <v>54</v>
      </c>
      <c r="B57" s="24" t="s">
        <v>55</v>
      </c>
      <c r="C57" s="32">
        <v>10454</v>
      </c>
      <c r="D57" s="33">
        <v>-111</v>
      </c>
      <c r="E57" s="33">
        <v>10343</v>
      </c>
      <c r="F57" s="33">
        <v>115</v>
      </c>
      <c r="G57" s="33">
        <v>10458</v>
      </c>
      <c r="H57" s="33">
        <v>184</v>
      </c>
      <c r="I57" s="34">
        <v>10642</v>
      </c>
      <c r="J57" s="32">
        <v>1359</v>
      </c>
      <c r="K57" s="33">
        <v>5551</v>
      </c>
      <c r="L57" s="33">
        <v>223</v>
      </c>
      <c r="M57" s="42">
        <v>182</v>
      </c>
      <c r="N57" s="42">
        <v>0</v>
      </c>
      <c r="O57" s="34">
        <v>0</v>
      </c>
      <c r="P57" s="32">
        <f t="shared" si="0"/>
        <v>7315</v>
      </c>
      <c r="Q57" s="33">
        <v>118</v>
      </c>
      <c r="R57" s="33">
        <f t="shared" si="1"/>
        <v>7433</v>
      </c>
      <c r="S57" s="17">
        <f t="shared" si="2"/>
        <v>0.69845893629017097</v>
      </c>
    </row>
    <row r="58" spans="1:19" s="1" customFormat="1" ht="25.5" customHeight="1" thickBot="1">
      <c r="A58" s="28">
        <v>55</v>
      </c>
      <c r="B58" s="25" t="s">
        <v>29</v>
      </c>
      <c r="C58" s="35">
        <v>8833</v>
      </c>
      <c r="D58" s="36">
        <v>-120</v>
      </c>
      <c r="E58" s="36">
        <v>8713</v>
      </c>
      <c r="F58" s="36">
        <v>30</v>
      </c>
      <c r="G58" s="36">
        <v>8743</v>
      </c>
      <c r="H58" s="36">
        <v>217</v>
      </c>
      <c r="I58" s="37">
        <v>8960</v>
      </c>
      <c r="J58" s="35">
        <v>1985</v>
      </c>
      <c r="K58" s="36">
        <v>3378</v>
      </c>
      <c r="L58" s="36">
        <v>229</v>
      </c>
      <c r="M58" s="43">
        <v>0</v>
      </c>
      <c r="N58" s="43">
        <v>0</v>
      </c>
      <c r="O58" s="37">
        <v>644</v>
      </c>
      <c r="P58" s="35">
        <f t="shared" si="0"/>
        <v>6236</v>
      </c>
      <c r="Q58" s="36">
        <v>115</v>
      </c>
      <c r="R58" s="36">
        <f t="shared" si="1"/>
        <v>6351</v>
      </c>
      <c r="S58" s="18">
        <f t="shared" si="2"/>
        <v>0.70881696428571428</v>
      </c>
    </row>
    <row r="59" spans="1:19" s="1" customFormat="1" ht="25.5" customHeight="1" thickBot="1">
      <c r="A59" s="26"/>
      <c r="B59" s="27" t="s">
        <v>7</v>
      </c>
      <c r="C59" s="38">
        <f>SUM(C4:C58)</f>
        <v>520783</v>
      </c>
      <c r="D59" s="39">
        <f t="shared" ref="D59:R59" si="3">SUM(D4:D58)</f>
        <v>-1584</v>
      </c>
      <c r="E59" s="39">
        <f t="shared" si="3"/>
        <v>519199</v>
      </c>
      <c r="F59" s="39">
        <f t="shared" si="3"/>
        <v>-273</v>
      </c>
      <c r="G59" s="39">
        <f t="shared" si="3"/>
        <v>518926</v>
      </c>
      <c r="H59" s="39">
        <f t="shared" si="3"/>
        <v>20039</v>
      </c>
      <c r="I59" s="40">
        <f t="shared" si="3"/>
        <v>538965</v>
      </c>
      <c r="J59" s="38">
        <f t="shared" si="3"/>
        <v>128078</v>
      </c>
      <c r="K59" s="39">
        <f t="shared" si="3"/>
        <v>181397</v>
      </c>
      <c r="L59" s="39">
        <f t="shared" si="3"/>
        <v>38686</v>
      </c>
      <c r="M59" s="39">
        <f t="shared" si="3"/>
        <v>16943</v>
      </c>
      <c r="N59" s="39">
        <f t="shared" si="3"/>
        <v>4363</v>
      </c>
      <c r="O59" s="40">
        <f t="shared" si="3"/>
        <v>2275</v>
      </c>
      <c r="P59" s="38">
        <f>SUM(P4:P58)</f>
        <v>371742</v>
      </c>
      <c r="Q59" s="39">
        <f t="shared" si="3"/>
        <v>3160</v>
      </c>
      <c r="R59" s="39">
        <f t="shared" si="3"/>
        <v>374902</v>
      </c>
      <c r="S59" s="19">
        <f>R59/I59</f>
        <v>0.69559618899186404</v>
      </c>
    </row>
  </sheetData>
  <mergeCells count="3">
    <mergeCell ref="A1:B1"/>
    <mergeCell ref="A2:B2"/>
    <mergeCell ref="A3:B3"/>
  </mergeCells>
  <printOptions horizontalCentered="1"/>
  <pageMargins left="0.25" right="0.25" top="1" bottom="1" header="0.5" footer="0.5"/>
  <pageSetup scale="76" firstPageNumber="18" fitToHeight="6" orientation="landscape" r:id="rId1"/>
  <headerFooter alignWithMargins="0">
    <oddHeader>&amp;C&amp;"Arial,Gras"&amp;16Recapitulation  /  Récapitulation</oddHeader>
    <oddFooter>&amp;L&amp;"Times New Roman,Regular"&amp;12September 27, 2010 NB General Election&amp;C&amp;"Times New Roman,Regular"&amp;12&amp;P/&amp;N&amp;R&amp;"Times New Roman,Regular"&amp;12Élection générale du N.-B. du 27 septembre 2010</oddFooter>
  </headerFooter>
  <rowBreaks count="1" manualBreakCount="1">
    <brk id="3" max="16" man="1"/>
  </rowBreaks>
  <colBreaks count="1" manualBreakCount="1">
    <brk id="19" max="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2010</vt:lpstr>
      <vt:lpstr>'2010'!Print_Area</vt:lpstr>
      <vt:lpstr>'2010'!Print_Titles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Owens</dc:creator>
  <cp:lastModifiedBy>davido</cp:lastModifiedBy>
  <cp:lastPrinted>2010-11-22T17:04:07Z</cp:lastPrinted>
  <dcterms:created xsi:type="dcterms:W3CDTF">1999-06-30T13:11:24Z</dcterms:created>
  <dcterms:modified xsi:type="dcterms:W3CDTF">2010-11-22T17:05:08Z</dcterms:modified>
</cp:coreProperties>
</file>