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4400" yWindow="-12" windowWidth="14448" windowHeight="13176"/>
  </bookViews>
  <sheets>
    <sheet name="2014-11-17" sheetId="1" r:id="rId1"/>
  </sheets>
  <calcPr calcId="145621"/>
</workbook>
</file>

<file path=xl/calcChain.xml><?xml version="1.0" encoding="utf-8"?>
<calcChain xmlns="http://schemas.openxmlformats.org/spreadsheetml/2006/main">
  <c r="J29" i="1" l="1"/>
  <c r="L29" i="1" s="1"/>
  <c r="J30" i="1"/>
  <c r="L30" i="1" s="1"/>
  <c r="J31" i="1"/>
  <c r="L31" i="1" s="1"/>
  <c r="J32" i="1"/>
  <c r="L32" i="1" s="1"/>
  <c r="J33" i="1"/>
  <c r="L33" i="1" s="1"/>
  <c r="J34" i="1"/>
  <c r="L34" i="1" s="1"/>
  <c r="J35" i="1"/>
  <c r="L35" i="1" s="1"/>
  <c r="J36" i="1"/>
  <c r="L36" i="1" s="1"/>
  <c r="J37" i="1"/>
  <c r="L37" i="1" s="1"/>
  <c r="J38" i="1"/>
  <c r="L38" i="1"/>
  <c r="F40" i="1" l="1"/>
  <c r="G40" i="1"/>
  <c r="H40" i="1"/>
  <c r="R40" i="1" l="1"/>
  <c r="P40" i="1"/>
  <c r="O40" i="1"/>
  <c r="J28" i="1"/>
  <c r="L28" i="1" s="1"/>
  <c r="J27" i="1"/>
  <c r="L27" i="1" s="1"/>
  <c r="J26" i="1"/>
  <c r="L26" i="1" s="1"/>
  <c r="J25" i="1"/>
  <c r="L25" i="1" s="1"/>
  <c r="J39" i="1"/>
  <c r="L39" i="1" s="1"/>
  <c r="J24" i="1"/>
  <c r="L24" i="1" s="1"/>
  <c r="J23" i="1"/>
  <c r="L23" i="1" s="1"/>
  <c r="J22" i="1"/>
  <c r="L22" i="1" s="1"/>
  <c r="J21" i="1"/>
  <c r="L21" i="1" s="1"/>
  <c r="J20" i="1"/>
  <c r="L20" i="1" s="1"/>
  <c r="J19" i="1"/>
  <c r="L19" i="1" s="1"/>
  <c r="J18" i="1"/>
  <c r="L18" i="1" s="1"/>
  <c r="J17" i="1"/>
  <c r="L17" i="1" s="1"/>
  <c r="J16" i="1"/>
  <c r="L16" i="1" s="1"/>
  <c r="J15" i="1"/>
  <c r="L15" i="1" s="1"/>
  <c r="J14" i="1"/>
  <c r="L14" i="1" s="1"/>
  <c r="J13" i="1"/>
  <c r="L13" i="1" s="1"/>
  <c r="J12" i="1"/>
  <c r="L12" i="1" s="1"/>
  <c r="J11" i="1"/>
  <c r="L11" i="1" s="1"/>
  <c r="J10" i="1"/>
  <c r="L10" i="1" s="1"/>
  <c r="J9" i="1"/>
  <c r="L9" i="1" s="1"/>
  <c r="J8" i="1"/>
  <c r="L8" i="1" s="1"/>
  <c r="J7" i="1"/>
  <c r="L7" i="1" s="1"/>
  <c r="J6" i="1"/>
  <c r="L6" i="1" s="1"/>
  <c r="M40" i="1"/>
  <c r="N40" i="1"/>
  <c r="K40" i="1"/>
  <c r="E40" i="1"/>
  <c r="D40" i="1"/>
  <c r="S40" i="1" l="1"/>
  <c r="Q40" i="1"/>
  <c r="J40" i="1"/>
  <c r="L40" i="1"/>
</calcChain>
</file>

<file path=xl/sharedStrings.xml><?xml version="1.0" encoding="utf-8"?>
<sst xmlns="http://schemas.openxmlformats.org/spreadsheetml/2006/main" count="128" uniqueCount="69">
  <si>
    <t>Number of Electors</t>
  </si>
  <si>
    <t>Nombre d'électeurs</t>
  </si>
  <si>
    <t xml:space="preserve"> Rejected Ballots /
 Bulletins rejetés</t>
  </si>
  <si>
    <t xml:space="preserve"> Preliminary List /
 Liste préliminaire</t>
  </si>
  <si>
    <t xml:space="preserve"> Official List /
 Liste officielle</t>
  </si>
  <si>
    <t xml:space="preserve"> Total Votes/
 Total des votes</t>
  </si>
  <si>
    <t>TOTAL</t>
  </si>
  <si>
    <t>Votes Counted for Each Candidate /</t>
  </si>
  <si>
    <t xml:space="preserve"> Votes comptés pour chaque candidat(e)</t>
  </si>
  <si>
    <r>
      <t xml:space="preserve"> No. of Votes Cast /
 N</t>
    </r>
    <r>
      <rPr>
        <vertAlign val="superscript"/>
        <sz val="10"/>
        <rFont val="Arial"/>
        <family val="2"/>
      </rPr>
      <t>o</t>
    </r>
    <r>
      <rPr>
        <sz val="10"/>
        <rFont val="Arial"/>
        <family val="2"/>
      </rPr>
      <t xml:space="preserve"> de votes exprimés</t>
    </r>
  </si>
  <si>
    <t xml:space="preserve"> List for Advance Polls/
 Liste électorale pour scrutin par
 anticipation </t>
  </si>
  <si>
    <t xml:space="preserve">  Added or Deleted at Polls /
  Ajoutés ou enlevés lors du scrutin</t>
  </si>
  <si>
    <t xml:space="preserve">  Net Total /
  Total net</t>
  </si>
  <si>
    <t>Advance Poll Cluster /
Groupe des sections de vote par anticipation</t>
  </si>
  <si>
    <t>Ordinary Poll Cluster /
Groupe des sections de vote ordinaire</t>
  </si>
  <si>
    <t xml:space="preserve">Polling Division
/
Section de 
vote
</t>
  </si>
  <si>
    <t>P30-A01</t>
  </si>
  <si>
    <t>P30-C01</t>
  </si>
  <si>
    <t>30_01</t>
  </si>
  <si>
    <t>30_02</t>
  </si>
  <si>
    <t>30_03</t>
  </si>
  <si>
    <t>30_04</t>
  </si>
  <si>
    <t>30_05</t>
  </si>
  <si>
    <t>P30-C03</t>
  </si>
  <si>
    <t>30_06</t>
  </si>
  <si>
    <t>P30-C02</t>
  </si>
  <si>
    <t>30_07</t>
  </si>
  <si>
    <t>30_08</t>
  </si>
  <si>
    <t>30_09</t>
  </si>
  <si>
    <t>30_10</t>
  </si>
  <si>
    <t>30_11</t>
  </si>
  <si>
    <t>30_12</t>
  </si>
  <si>
    <t>30_13</t>
  </si>
  <si>
    <t>30_14</t>
  </si>
  <si>
    <t>P30-A02</t>
  </si>
  <si>
    <t>P30-C05</t>
  </si>
  <si>
    <t>30_15</t>
  </si>
  <si>
    <t>30_16</t>
  </si>
  <si>
    <t>30_17</t>
  </si>
  <si>
    <t>30_18</t>
  </si>
  <si>
    <t>30_19</t>
  </si>
  <si>
    <t>P30-C04</t>
  </si>
  <si>
    <t>30_20</t>
  </si>
  <si>
    <t>30_21</t>
  </si>
  <si>
    <t>30_22</t>
  </si>
  <si>
    <t>30_23</t>
  </si>
  <si>
    <t>30_24</t>
  </si>
  <si>
    <t>30_25</t>
  </si>
  <si>
    <t>30_26</t>
  </si>
  <si>
    <t>30_27</t>
  </si>
  <si>
    <t>30_28</t>
  </si>
  <si>
    <t>P30-C06</t>
  </si>
  <si>
    <t>30_29</t>
  </si>
  <si>
    <t>30_30</t>
  </si>
  <si>
    <t>30_31</t>
  </si>
  <si>
    <t>30_32</t>
  </si>
  <si>
    <t>30_33</t>
  </si>
  <si>
    <t>30 Saint John East / Saint John-Est</t>
  </si>
  <si>
    <t>Undetermined * / Indéterminée *</t>
  </si>
  <si>
    <t>Results by Polling Division / Résultats par section de vote</t>
  </si>
  <si>
    <t xml:space="preserve"> Shelley RINEHART (L)</t>
  </si>
  <si>
    <t xml:space="preserve"> Glen SAVOIE (PC)</t>
  </si>
  <si>
    <t xml:space="preserve"> Dominic CARDY (NDP/NPD)</t>
  </si>
  <si>
    <t xml:space="preserve"> Sharon MURPHY (PVNBGP)</t>
  </si>
  <si>
    <t xml:space="preserve"> Arthur WATSON (PANB/AGNB)</t>
  </si>
  <si>
    <t xml:space="preserve"> _</t>
  </si>
  <si>
    <t xml:space="preserve"> Added or Deleted During Revision /
 Ajoutés ou enlevés pendant la
 révision</t>
  </si>
  <si>
    <t xml:space="preserve">*The “undetermined” polling division row shows vote results where the tabulation machine could not assign a ballot to a particular polling division, because the poll information filled out by the Ballot Issuing Officer was incomplete or incorrect (nevertheless the actual votes per candidate were read and valid). </t>
  </si>
  <si>
    <t>* La section de vote « Indéterminée » rapporte les résultats du vote dans les cas où la machine à compilation ne pouvait pas attribuer un bulletin de vote à une section de vote particulière car l’information sur la section de vote remplie par l’agent des bulletins de vote était incomplète ou inexacte (néanmoins, les votes actuels ont été lus et valides).</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</si>
</sst>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Arial"/>
    </font>
    <font>
      <sz val="11"/>
      <color theme="1"/>
      <name val="Calibri"/>
      <family val="2"/>
      <scheme val="minor"/>
    </font>
    <font>
      <sz val="9"/>
      <name val="Arial"/>
      <family val="2"/>
    </font>
    <font>
      <b/>
      <sz val="10"/>
      <name val="Arial"/>
      <family val="2"/>
    </font>
    <font>
      <sz val="10"/>
      <name val="Arial"/>
      <family val="2"/>
    </font>
    <font>
      <b/>
      <sz val="12"/>
      <name val="Arial"/>
      <family val="2"/>
    </font>
    <font>
      <vertAlign val="superscrip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1"/>
      <name val="Arial"/>
      <family val="2"/>
    </font>
    <font>
      <b/>
      <sz val="16"/>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49">
    <border>
      <left/>
      <right/>
      <top/>
      <bottom/>
      <diagonal/>
    </border>
    <border>
      <left style="thin">
        <color indexed="64"/>
      </left>
      <right/>
      <top/>
      <bottom style="thin">
        <color indexed="64"/>
      </bottom>
      <diagonal/>
    </border>
    <border>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thin">
        <color indexed="64"/>
      </right>
      <top style="double">
        <color indexed="64"/>
      </top>
      <bottom/>
      <diagonal/>
    </border>
    <border>
      <left/>
      <right style="thin">
        <color indexed="64"/>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bottom style="thin">
        <color indexed="64"/>
      </bottom>
      <diagonal/>
    </border>
    <border>
      <left style="thin">
        <color indexed="64"/>
      </left>
      <right/>
      <top/>
      <bottom style="double">
        <color indexed="64"/>
      </bottom>
      <diagonal/>
    </border>
    <border>
      <left style="double">
        <color indexed="64"/>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bottom style="double">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style="double">
        <color indexed="64"/>
      </top>
      <bottom style="medium">
        <color indexed="64"/>
      </bottom>
      <diagonal/>
    </border>
    <border>
      <left style="thin">
        <color indexed="64"/>
      </left>
      <right style="double">
        <color indexed="64"/>
      </right>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right style="double">
        <color indexed="64"/>
      </right>
      <top/>
      <bottom style="medium">
        <color indexed="64"/>
      </bottom>
      <diagonal/>
    </border>
    <border>
      <left/>
      <right/>
      <top style="thin">
        <color indexed="64"/>
      </top>
      <bottom style="double">
        <color indexed="64"/>
      </bottom>
      <diagonal/>
    </border>
  </borders>
  <cellStyleXfs count="43">
    <xf numFmtId="0" fontId="0" fillId="0" borderId="0"/>
    <xf numFmtId="0" fontId="7" fillId="0" borderId="0" applyNumberFormat="0" applyFill="0" applyBorder="0" applyAlignment="0" applyProtection="0"/>
    <xf numFmtId="0" fontId="8" fillId="0" borderId="27" applyNumberFormat="0" applyFill="0" applyAlignment="0" applyProtection="0"/>
    <xf numFmtId="0" fontId="9" fillId="0" borderId="28" applyNumberFormat="0" applyFill="0" applyAlignment="0" applyProtection="0"/>
    <xf numFmtId="0" fontId="10" fillId="0" borderId="29"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30" applyNumberFormat="0" applyAlignment="0" applyProtection="0"/>
    <xf numFmtId="0" fontId="15" fillId="6" borderId="31" applyNumberFormat="0" applyAlignment="0" applyProtection="0"/>
    <xf numFmtId="0" fontId="16" fillId="6" borderId="30" applyNumberFormat="0" applyAlignment="0" applyProtection="0"/>
    <xf numFmtId="0" fontId="17" fillId="0" borderId="32" applyNumberFormat="0" applyFill="0" applyAlignment="0" applyProtection="0"/>
    <xf numFmtId="0" fontId="18" fillId="7" borderId="33"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35" applyNumberFormat="0" applyFill="0" applyAlignment="0" applyProtection="0"/>
    <xf numFmtId="0" fontId="2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32" borderId="0" applyNumberFormat="0" applyBorder="0" applyAlignment="0" applyProtection="0"/>
    <xf numFmtId="0" fontId="1" fillId="0" borderId="0"/>
    <xf numFmtId="0" fontId="1" fillId="8" borderId="34" applyNumberFormat="0" applyFont="0" applyAlignment="0" applyProtection="0"/>
  </cellStyleXfs>
  <cellXfs count="67">
    <xf numFmtId="0" fontId="0" fillId="0" borderId="0" xfId="0"/>
    <xf numFmtId="0" fontId="0" fillId="0" borderId="0" xfId="0" applyProtection="1"/>
    <xf numFmtId="0" fontId="2" fillId="0" borderId="0" xfId="0" applyFont="1" applyProtection="1"/>
    <xf numFmtId="0" fontId="0" fillId="0" borderId="1" xfId="0" applyBorder="1" applyAlignment="1" applyProtection="1">
      <alignment horizontal="center"/>
      <protection locked="0"/>
    </xf>
    <xf numFmtId="0" fontId="0" fillId="0" borderId="0" xfId="0" applyAlignment="1">
      <alignment horizontal="center"/>
    </xf>
    <xf numFmtId="0" fontId="0" fillId="0" borderId="18" xfId="0" applyBorder="1" applyAlignment="1" applyProtection="1">
      <alignment horizontal="center"/>
      <protection locked="0"/>
    </xf>
    <xf numFmtId="3" fontId="0" fillId="0" borderId="6" xfId="0" applyNumberFormat="1" applyFill="1" applyBorder="1" applyAlignment="1" applyProtection="1">
      <alignment horizontal="center"/>
      <protection locked="0"/>
    </xf>
    <xf numFmtId="3" fontId="0" fillId="0" borderId="6" xfId="0" applyNumberFormat="1" applyFill="1" applyBorder="1" applyAlignment="1">
      <alignment horizontal="center"/>
    </xf>
    <xf numFmtId="3" fontId="0" fillId="0" borderId="20" xfId="0" applyNumberFormat="1" applyFill="1" applyBorder="1" applyAlignment="1" applyProtection="1">
      <alignment horizontal="center"/>
      <protection locked="0"/>
    </xf>
    <xf numFmtId="3" fontId="0" fillId="0" borderId="22" xfId="0" applyNumberFormat="1" applyFill="1" applyBorder="1" applyAlignment="1" applyProtection="1">
      <alignment horizontal="center"/>
      <protection locked="0"/>
    </xf>
    <xf numFmtId="3" fontId="0" fillId="0" borderId="22" xfId="0" applyNumberFormat="1" applyFill="1" applyBorder="1" applyAlignment="1">
      <alignment horizontal="center"/>
    </xf>
    <xf numFmtId="3" fontId="0" fillId="0" borderId="23" xfId="0" applyNumberFormat="1" applyFill="1" applyBorder="1" applyAlignment="1" applyProtection="1">
      <alignment horizontal="center"/>
      <protection locked="0"/>
    </xf>
    <xf numFmtId="3" fontId="0" fillId="0" borderId="8" xfId="0" applyNumberFormat="1" applyFill="1" applyBorder="1" applyAlignment="1" applyProtection="1">
      <alignment horizontal="center"/>
    </xf>
    <xf numFmtId="3" fontId="0" fillId="0" borderId="25" xfId="0" applyNumberFormat="1" applyBorder="1" applyAlignment="1">
      <alignment horizontal="center"/>
    </xf>
    <xf numFmtId="3" fontId="0" fillId="0" borderId="26" xfId="0" applyNumberFormat="1" applyBorder="1" applyAlignment="1">
      <alignment horizontal="center"/>
    </xf>
    <xf numFmtId="3" fontId="0" fillId="0" borderId="36" xfId="0" applyNumberFormat="1" applyFill="1" applyBorder="1" applyAlignment="1" applyProtection="1">
      <alignment horizontal="center"/>
    </xf>
    <xf numFmtId="3" fontId="0" fillId="0" borderId="24" xfId="0" applyNumberFormat="1" applyFill="1" applyBorder="1" applyAlignment="1" applyProtection="1">
      <alignment horizontal="center"/>
    </xf>
    <xf numFmtId="3" fontId="4" fillId="0" borderId="38" xfId="0" applyNumberFormat="1" applyFont="1" applyBorder="1" applyAlignment="1" applyProtection="1">
      <alignment horizontal="center"/>
      <protection locked="0"/>
    </xf>
    <xf numFmtId="3" fontId="4" fillId="0" borderId="21" xfId="0" applyNumberFormat="1" applyFont="1" applyBorder="1" applyAlignment="1" applyProtection="1">
      <alignment horizontal="center"/>
      <protection locked="0"/>
    </xf>
    <xf numFmtId="0" fontId="23" fillId="0" borderId="37" xfId="41" applyFont="1" applyBorder="1" applyAlignment="1">
      <alignment horizontal="center"/>
    </xf>
    <xf numFmtId="0" fontId="23" fillId="0" borderId="38" xfId="41" applyFont="1" applyBorder="1" applyAlignment="1">
      <alignment horizontal="center"/>
    </xf>
    <xf numFmtId="0" fontId="23" fillId="0" borderId="23" xfId="41" applyFont="1" applyBorder="1" applyAlignment="1">
      <alignment horizontal="center"/>
    </xf>
    <xf numFmtId="0" fontId="23" fillId="0" borderId="21" xfId="41" applyFont="1" applyBorder="1" applyAlignment="1">
      <alignment horizontal="center"/>
    </xf>
    <xf numFmtId="0" fontId="4" fillId="33" borderId="7" xfId="0" applyFont="1" applyFill="1" applyBorder="1" applyAlignment="1" applyProtection="1">
      <alignment horizontal="centerContinuous" vertical="center"/>
    </xf>
    <xf numFmtId="0" fontId="4" fillId="33" borderId="8" xfId="0" applyFont="1" applyFill="1" applyBorder="1" applyAlignment="1" applyProtection="1">
      <alignment horizontal="centerContinuous" vertical="center"/>
    </xf>
    <xf numFmtId="0" fontId="2" fillId="33" borderId="9" xfId="0" applyFont="1" applyFill="1" applyBorder="1" applyAlignment="1" applyProtection="1">
      <alignment vertical="center"/>
    </xf>
    <xf numFmtId="0" fontId="2" fillId="33" borderId="10" xfId="0" applyFont="1" applyFill="1" applyBorder="1" applyAlignment="1" applyProtection="1">
      <alignment horizontal="center" vertical="center"/>
    </xf>
    <xf numFmtId="0" fontId="3" fillId="33" borderId="11" xfId="0" applyFont="1" applyFill="1" applyBorder="1" applyAlignment="1" applyProtection="1">
      <alignment horizontal="centerContinuous" vertical="center"/>
    </xf>
    <xf numFmtId="0" fontId="3" fillId="33" borderId="7" xfId="0" applyFont="1" applyFill="1" applyBorder="1" applyAlignment="1" applyProtection="1">
      <alignment horizontal="centerContinuous" vertical="center"/>
    </xf>
    <xf numFmtId="0" fontId="3" fillId="33" borderId="6" xfId="0" applyFont="1" applyFill="1" applyBorder="1" applyAlignment="1" applyProtection="1">
      <alignment horizontal="centerContinuous" vertical="center"/>
    </xf>
    <xf numFmtId="0" fontId="4" fillId="33" borderId="16" xfId="0" applyFont="1" applyFill="1" applyBorder="1" applyAlignment="1" applyProtection="1">
      <alignment horizontal="center" textRotation="90" wrapText="1"/>
      <protection locked="0"/>
    </xf>
    <xf numFmtId="0" fontId="4" fillId="33" borderId="16" xfId="0" applyFont="1" applyFill="1" applyBorder="1" applyAlignment="1" applyProtection="1">
      <alignment horizontal="center" textRotation="90" wrapText="1"/>
    </xf>
    <xf numFmtId="0" fontId="4" fillId="33" borderId="13" xfId="0" applyFont="1" applyFill="1" applyBorder="1" applyAlignment="1" applyProtection="1">
      <alignment horizontal="center" textRotation="90" wrapText="1"/>
    </xf>
    <xf numFmtId="0" fontId="4" fillId="33" borderId="14" xfId="0" applyFont="1" applyFill="1" applyBorder="1" applyAlignment="1" applyProtection="1">
      <alignment horizontal="center" textRotation="90" wrapText="1"/>
    </xf>
    <xf numFmtId="0" fontId="4" fillId="33" borderId="39" xfId="0" applyFont="1" applyFill="1" applyBorder="1" applyAlignment="1" applyProtection="1">
      <alignment horizontal="center" textRotation="90" wrapText="1"/>
    </xf>
    <xf numFmtId="0" fontId="4" fillId="33" borderId="15" xfId="0" applyFont="1" applyFill="1" applyBorder="1" applyAlignment="1" applyProtection="1">
      <alignment horizontal="center" textRotation="90" wrapText="1"/>
    </xf>
    <xf numFmtId="0" fontId="4" fillId="33" borderId="12" xfId="0" applyFont="1" applyFill="1" applyBorder="1" applyAlignment="1" applyProtection="1">
      <alignment horizontal="center" vertical="center" wrapText="1"/>
    </xf>
    <xf numFmtId="0" fontId="3" fillId="33" borderId="7" xfId="0" applyFont="1" applyFill="1" applyBorder="1" applyAlignment="1" applyProtection="1">
      <alignment horizontal="centerContinuous" vertical="center" wrapText="1"/>
    </xf>
    <xf numFmtId="3" fontId="0" fillId="0" borderId="42" xfId="0" applyNumberFormat="1" applyBorder="1" applyAlignment="1">
      <alignment horizontal="center"/>
    </xf>
    <xf numFmtId="0" fontId="24" fillId="33" borderId="43" xfId="0" applyFont="1" applyFill="1" applyBorder="1" applyAlignment="1" applyProtection="1">
      <alignment horizontal="center" vertical="center" wrapText="1"/>
    </xf>
    <xf numFmtId="0" fontId="0" fillId="0" borderId="44" xfId="0" applyBorder="1" applyAlignment="1" applyProtection="1">
      <alignment horizontal="center"/>
      <protection locked="0"/>
    </xf>
    <xf numFmtId="0" fontId="0" fillId="0" borderId="45" xfId="0" applyBorder="1" applyAlignment="1" applyProtection="1">
      <alignment horizontal="center"/>
      <protection locked="0"/>
    </xf>
    <xf numFmtId="0" fontId="3" fillId="33" borderId="3" xfId="0" applyFont="1" applyFill="1" applyBorder="1" applyAlignment="1" applyProtection="1">
      <alignment horizontal="centerContinuous" vertical="center" wrapText="1"/>
    </xf>
    <xf numFmtId="0" fontId="4" fillId="33" borderId="3" xfId="0" applyFont="1" applyFill="1" applyBorder="1" applyAlignment="1" applyProtection="1">
      <alignment horizontal="centerContinuous" vertical="center"/>
    </xf>
    <xf numFmtId="0" fontId="2" fillId="33" borderId="3" xfId="0" applyFont="1" applyFill="1" applyBorder="1" applyAlignment="1" applyProtection="1">
      <alignment horizontal="centerContinuous" vertical="center"/>
    </xf>
    <xf numFmtId="0" fontId="2" fillId="33" borderId="4" xfId="0" applyFont="1" applyFill="1" applyBorder="1" applyAlignment="1" applyProtection="1">
      <alignment horizontal="centerContinuous" vertical="center"/>
    </xf>
    <xf numFmtId="0" fontId="2" fillId="33" borderId="5" xfId="0" applyFont="1" applyFill="1" applyBorder="1" applyAlignment="1" applyProtection="1">
      <alignment vertical="center"/>
    </xf>
    <xf numFmtId="0" fontId="2" fillId="33" borderId="4" xfId="0" applyFont="1" applyFill="1" applyBorder="1" applyAlignment="1" applyProtection="1">
      <alignment horizontal="center" vertical="center"/>
    </xf>
    <xf numFmtId="0" fontId="3" fillId="33" borderId="3" xfId="0" applyFont="1" applyFill="1" applyBorder="1" applyAlignment="1" applyProtection="1">
      <alignment horizontal="centerContinuous" vertical="center"/>
    </xf>
    <xf numFmtId="0" fontId="3" fillId="33" borderId="2" xfId="0" applyFont="1" applyFill="1" applyBorder="1" applyAlignment="1" applyProtection="1">
      <alignment horizontal="centerContinuous" vertical="center"/>
    </xf>
    <xf numFmtId="3" fontId="4" fillId="0" borderId="19" xfId="0" applyNumberFormat="1" applyFont="1" applyFill="1" applyBorder="1" applyAlignment="1" applyProtection="1">
      <alignment horizontal="centerContinuous" vertical="center"/>
      <protection locked="0"/>
    </xf>
    <xf numFmtId="3" fontId="0" fillId="0" borderId="48" xfId="0" applyNumberFormat="1" applyFill="1" applyBorder="1" applyAlignment="1" applyProtection="1">
      <alignment horizontal="centerContinuous" vertical="center"/>
      <protection locked="0"/>
    </xf>
    <xf numFmtId="3" fontId="0" fillId="0" borderId="46" xfId="0" applyNumberFormat="1" applyFill="1" applyBorder="1" applyAlignment="1" applyProtection="1">
      <alignment horizontal="centerContinuous" vertical="center"/>
      <protection locked="0"/>
    </xf>
    <xf numFmtId="0" fontId="23" fillId="33" borderId="23" xfId="41" applyFont="1" applyFill="1" applyBorder="1" applyAlignment="1">
      <alignment horizontal="center"/>
    </xf>
    <xf numFmtId="3" fontId="4" fillId="33" borderId="21" xfId="0" applyNumberFormat="1" applyFont="1" applyFill="1" applyBorder="1" applyAlignment="1" applyProtection="1">
      <alignment horizontal="center"/>
      <protection locked="0"/>
    </xf>
    <xf numFmtId="0" fontId="23" fillId="33" borderId="21" xfId="41" applyFont="1" applyFill="1" applyBorder="1" applyAlignment="1">
      <alignment horizontal="center"/>
    </xf>
    <xf numFmtId="0" fontId="2" fillId="0" borderId="0" xfId="0" applyFont="1" applyAlignment="1">
      <alignment horizontal="left" vertical="top" wrapText="1"/>
    </xf>
    <xf numFmtId="0" fontId="25" fillId="0" borderId="0" xfId="0" applyFont="1" applyAlignment="1">
      <alignment horizontal="center" wrapText="1"/>
    </xf>
    <xf numFmtId="0" fontId="3" fillId="33" borderId="17" xfId="0" applyFont="1" applyFill="1" applyBorder="1" applyAlignment="1" applyProtection="1">
      <alignment horizontal="center" vertical="center" wrapText="1"/>
    </xf>
    <xf numFmtId="0" fontId="3" fillId="33" borderId="3" xfId="0" applyFont="1" applyFill="1" applyBorder="1" applyAlignment="1" applyProtection="1">
      <alignment horizontal="center" vertical="center" wrapText="1"/>
    </xf>
    <xf numFmtId="0" fontId="3" fillId="33" borderId="4" xfId="0" applyFont="1" applyFill="1" applyBorder="1" applyAlignment="1" applyProtection="1">
      <alignment horizontal="center" vertical="center" wrapText="1"/>
    </xf>
    <xf numFmtId="0" fontId="3" fillId="33" borderId="1" xfId="0" applyFont="1" applyFill="1" applyBorder="1" applyAlignment="1" applyProtection="1">
      <alignment horizontal="center" vertical="center" wrapText="1"/>
    </xf>
    <xf numFmtId="0" fontId="3" fillId="33" borderId="7" xfId="0" applyFont="1" applyFill="1" applyBorder="1" applyAlignment="1" applyProtection="1">
      <alignment horizontal="center" vertical="center" wrapText="1"/>
    </xf>
    <xf numFmtId="0" fontId="3" fillId="33" borderId="8" xfId="0" applyFont="1" applyFill="1" applyBorder="1" applyAlignment="1" applyProtection="1">
      <alignment horizontal="center" vertical="center" wrapText="1"/>
    </xf>
    <xf numFmtId="0" fontId="5" fillId="0" borderId="40" xfId="0" applyFont="1" applyBorder="1" applyAlignment="1">
      <alignment horizontal="center"/>
    </xf>
    <xf numFmtId="0" fontId="5" fillId="0" borderId="41" xfId="0" applyFont="1" applyBorder="1" applyAlignment="1">
      <alignment horizontal="center"/>
    </xf>
    <xf numFmtId="0" fontId="5" fillId="0" borderId="47" xfId="0" applyFont="1" applyBorder="1" applyAlignment="1">
      <alignment horizontal="center"/>
    </xf>
  </cellXfs>
  <cellStyles count="43">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1"/>
    <cellStyle name="Note 2" xfId="42"/>
    <cellStyle name="Output" xfId="10" builtinId="21" customBuiltin="1"/>
    <cellStyle name="Title" xfId="1" builtinId="15" customBuiltin="1"/>
    <cellStyle name="Total" xfId="16" builtinId="25" customBuiltin="1"/>
    <cellStyle name="Warning Text" xfId="14"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S43"/>
  <sheetViews>
    <sheetView tabSelected="1" zoomScale="85" zoomScaleNormal="85" workbookViewId="0">
      <selection sqref="A1:S1"/>
    </sheetView>
  </sheetViews>
  <sheetFormatPr defaultRowHeight="13.2" x14ac:dyDescent="0.25"/>
  <cols>
    <col min="1" max="2" width="10.6640625" customWidth="1"/>
    <col min="3" max="3" width="14.6640625" customWidth="1"/>
    <col min="4" max="11" width="6.6640625" customWidth="1"/>
    <col min="12" max="12" width="6.6640625" style="4" customWidth="1"/>
    <col min="13" max="13" width="8.109375" customWidth="1"/>
    <col min="14" max="14" width="8.109375" bestFit="1" customWidth="1"/>
    <col min="15" max="18" width="8.109375" customWidth="1"/>
    <col min="19" max="19" width="8.109375" style="4" customWidth="1"/>
  </cols>
  <sheetData>
    <row r="1" spans="1:19" ht="21" x14ac:dyDescent="0.4">
      <c r="A1" s="57" t="s">
        <v>59</v>
      </c>
      <c r="B1" s="57"/>
      <c r="C1" s="57"/>
      <c r="D1" s="57"/>
      <c r="E1" s="57"/>
      <c r="F1" s="57"/>
      <c r="G1" s="57"/>
      <c r="H1" s="57"/>
      <c r="I1" s="57"/>
      <c r="J1" s="57"/>
      <c r="K1" s="57"/>
      <c r="L1" s="57"/>
      <c r="M1" s="57"/>
      <c r="N1" s="57"/>
      <c r="O1" s="57"/>
      <c r="P1" s="57"/>
      <c r="Q1" s="57"/>
      <c r="R1" s="57"/>
      <c r="S1" s="57"/>
    </row>
    <row r="2" spans="1:19" ht="13.8" thickBot="1" x14ac:dyDescent="0.3"/>
    <row r="3" spans="1:19" s="2" customFormat="1" ht="13.8" thickTop="1" x14ac:dyDescent="0.2">
      <c r="A3" s="58" t="s">
        <v>57</v>
      </c>
      <c r="B3" s="59"/>
      <c r="C3" s="60"/>
      <c r="D3" s="42" t="s">
        <v>7</v>
      </c>
      <c r="E3" s="43"/>
      <c r="F3" s="43"/>
      <c r="G3" s="44"/>
      <c r="H3" s="44"/>
      <c r="I3" s="44"/>
      <c r="J3" s="45"/>
      <c r="K3" s="46"/>
      <c r="L3" s="47"/>
      <c r="M3" s="48" t="s">
        <v>0</v>
      </c>
      <c r="N3" s="48"/>
      <c r="O3" s="48"/>
      <c r="P3" s="48"/>
      <c r="Q3" s="48"/>
      <c r="R3" s="48"/>
      <c r="S3" s="49"/>
    </row>
    <row r="4" spans="1:19" s="2" customFormat="1" x14ac:dyDescent="0.2">
      <c r="A4" s="61"/>
      <c r="B4" s="62"/>
      <c r="C4" s="63"/>
      <c r="D4" s="37" t="s">
        <v>8</v>
      </c>
      <c r="E4" s="23"/>
      <c r="F4" s="23"/>
      <c r="G4" s="23"/>
      <c r="H4" s="23"/>
      <c r="I4" s="23"/>
      <c r="J4" s="24"/>
      <c r="K4" s="25"/>
      <c r="L4" s="26"/>
      <c r="M4" s="27" t="s">
        <v>1</v>
      </c>
      <c r="N4" s="28"/>
      <c r="O4" s="28"/>
      <c r="P4" s="28"/>
      <c r="Q4" s="28"/>
      <c r="R4" s="28"/>
      <c r="S4" s="29"/>
    </row>
    <row r="5" spans="1:19" s="1" customFormat="1" ht="172.5" customHeight="1" thickBot="1" x14ac:dyDescent="0.3">
      <c r="A5" s="36" t="s">
        <v>13</v>
      </c>
      <c r="B5" s="36" t="s">
        <v>14</v>
      </c>
      <c r="C5" s="39" t="s">
        <v>15</v>
      </c>
      <c r="D5" s="30" t="s">
        <v>60</v>
      </c>
      <c r="E5" s="30" t="s">
        <v>61</v>
      </c>
      <c r="F5" s="30" t="s">
        <v>62</v>
      </c>
      <c r="G5" s="30" t="s">
        <v>63</v>
      </c>
      <c r="H5" s="30" t="s">
        <v>64</v>
      </c>
      <c r="I5" s="30" t="s">
        <v>65</v>
      </c>
      <c r="J5" s="31" t="s">
        <v>5</v>
      </c>
      <c r="K5" s="32" t="s">
        <v>2</v>
      </c>
      <c r="L5" s="33" t="s">
        <v>9</v>
      </c>
      <c r="M5" s="34" t="s">
        <v>3</v>
      </c>
      <c r="N5" s="35" t="s">
        <v>66</v>
      </c>
      <c r="O5" s="35" t="s">
        <v>10</v>
      </c>
      <c r="P5" s="35" t="s">
        <v>66</v>
      </c>
      <c r="Q5" s="35" t="s">
        <v>4</v>
      </c>
      <c r="R5" s="35" t="s">
        <v>11</v>
      </c>
      <c r="S5" s="31" t="s">
        <v>12</v>
      </c>
    </row>
    <row r="6" spans="1:19" ht="16.5" customHeight="1" thickTop="1" x14ac:dyDescent="0.25">
      <c r="A6" s="3" t="s">
        <v>16</v>
      </c>
      <c r="B6" s="3" t="s">
        <v>17</v>
      </c>
      <c r="C6" s="40" t="s">
        <v>18</v>
      </c>
      <c r="D6" s="6">
        <v>50</v>
      </c>
      <c r="E6" s="6">
        <v>118</v>
      </c>
      <c r="F6" s="6">
        <v>42</v>
      </c>
      <c r="G6" s="6">
        <v>14</v>
      </c>
      <c r="H6" s="6">
        <v>0</v>
      </c>
      <c r="I6" s="6"/>
      <c r="J6" s="7">
        <f t="shared" ref="J6:J28" si="0">SUM(D6:I6)</f>
        <v>224</v>
      </c>
      <c r="K6" s="8">
        <v>0</v>
      </c>
      <c r="L6" s="15">
        <f>K6+J6</f>
        <v>224</v>
      </c>
      <c r="M6" s="19">
        <v>434</v>
      </c>
      <c r="N6" s="17">
        <v>0</v>
      </c>
      <c r="O6" s="20">
        <v>434</v>
      </c>
      <c r="P6" s="17">
        <v>0</v>
      </c>
      <c r="Q6" s="20">
        <v>434</v>
      </c>
      <c r="R6" s="17">
        <v>3</v>
      </c>
      <c r="S6" s="20">
        <v>437</v>
      </c>
    </row>
    <row r="7" spans="1:19" ht="16.5" customHeight="1" x14ac:dyDescent="0.25">
      <c r="A7" s="5" t="s">
        <v>16</v>
      </c>
      <c r="B7" s="5" t="s">
        <v>17</v>
      </c>
      <c r="C7" s="41" t="s">
        <v>19</v>
      </c>
      <c r="D7" s="9">
        <v>27</v>
      </c>
      <c r="E7" s="9">
        <v>58</v>
      </c>
      <c r="F7" s="9">
        <v>10</v>
      </c>
      <c r="G7" s="9">
        <v>3</v>
      </c>
      <c r="H7" s="9">
        <v>1</v>
      </c>
      <c r="I7" s="9"/>
      <c r="J7" s="10">
        <f t="shared" si="0"/>
        <v>99</v>
      </c>
      <c r="K7" s="11">
        <v>0</v>
      </c>
      <c r="L7" s="16">
        <f t="shared" ref="L7:L39" si="1">K7+J7</f>
        <v>99</v>
      </c>
      <c r="M7" s="21">
        <v>212</v>
      </c>
      <c r="N7" s="18">
        <v>-1</v>
      </c>
      <c r="O7" s="22">
        <v>211</v>
      </c>
      <c r="P7" s="18">
        <v>0</v>
      </c>
      <c r="Q7" s="22">
        <v>211</v>
      </c>
      <c r="R7" s="18">
        <v>2</v>
      </c>
      <c r="S7" s="22">
        <v>213</v>
      </c>
    </row>
    <row r="8" spans="1:19" ht="16.5" customHeight="1" x14ac:dyDescent="0.25">
      <c r="A8" s="5" t="s">
        <v>16</v>
      </c>
      <c r="B8" s="5" t="s">
        <v>17</v>
      </c>
      <c r="C8" s="41" t="s">
        <v>20</v>
      </c>
      <c r="D8" s="9">
        <v>45</v>
      </c>
      <c r="E8" s="9">
        <v>100</v>
      </c>
      <c r="F8" s="9">
        <v>27</v>
      </c>
      <c r="G8" s="9">
        <v>11</v>
      </c>
      <c r="H8" s="9">
        <v>0</v>
      </c>
      <c r="I8" s="9"/>
      <c r="J8" s="10">
        <f t="shared" si="0"/>
        <v>183</v>
      </c>
      <c r="K8" s="11">
        <v>1</v>
      </c>
      <c r="L8" s="16">
        <f t="shared" si="1"/>
        <v>184</v>
      </c>
      <c r="M8" s="21">
        <v>425</v>
      </c>
      <c r="N8" s="18">
        <v>-3</v>
      </c>
      <c r="O8" s="22">
        <v>422</v>
      </c>
      <c r="P8" s="18">
        <v>0</v>
      </c>
      <c r="Q8" s="22">
        <v>422</v>
      </c>
      <c r="R8" s="18">
        <v>1</v>
      </c>
      <c r="S8" s="22">
        <v>423</v>
      </c>
    </row>
    <row r="9" spans="1:19" ht="16.5" customHeight="1" x14ac:dyDescent="0.25">
      <c r="A9" s="5" t="s">
        <v>16</v>
      </c>
      <c r="B9" s="5" t="s">
        <v>17</v>
      </c>
      <c r="C9" s="41" t="s">
        <v>21</v>
      </c>
      <c r="D9" s="9">
        <v>62</v>
      </c>
      <c r="E9" s="9">
        <v>99</v>
      </c>
      <c r="F9" s="9">
        <v>42</v>
      </c>
      <c r="G9" s="9">
        <v>9</v>
      </c>
      <c r="H9" s="9">
        <v>2</v>
      </c>
      <c r="I9" s="9"/>
      <c r="J9" s="10">
        <f t="shared" si="0"/>
        <v>214</v>
      </c>
      <c r="K9" s="11">
        <v>1</v>
      </c>
      <c r="L9" s="16">
        <f t="shared" si="1"/>
        <v>215</v>
      </c>
      <c r="M9" s="21">
        <v>474</v>
      </c>
      <c r="N9" s="18">
        <v>0</v>
      </c>
      <c r="O9" s="22">
        <v>474</v>
      </c>
      <c r="P9" s="18">
        <v>0</v>
      </c>
      <c r="Q9" s="22">
        <v>474</v>
      </c>
      <c r="R9" s="18">
        <v>0</v>
      </c>
      <c r="S9" s="22">
        <v>474</v>
      </c>
    </row>
    <row r="10" spans="1:19" ht="16.5" customHeight="1" x14ac:dyDescent="0.25">
      <c r="A10" s="5" t="s">
        <v>16</v>
      </c>
      <c r="B10" s="5" t="s">
        <v>17</v>
      </c>
      <c r="C10" s="41" t="s">
        <v>22</v>
      </c>
      <c r="D10" s="9">
        <v>20</v>
      </c>
      <c r="E10" s="9">
        <v>27</v>
      </c>
      <c r="F10" s="9">
        <v>17</v>
      </c>
      <c r="G10" s="9">
        <v>2</v>
      </c>
      <c r="H10" s="9">
        <v>0</v>
      </c>
      <c r="I10" s="9"/>
      <c r="J10" s="10">
        <f t="shared" si="0"/>
        <v>66</v>
      </c>
      <c r="K10" s="11">
        <v>0</v>
      </c>
      <c r="L10" s="16">
        <f t="shared" si="1"/>
        <v>66</v>
      </c>
      <c r="M10" s="21">
        <v>166</v>
      </c>
      <c r="N10" s="18">
        <v>0</v>
      </c>
      <c r="O10" s="22">
        <v>166</v>
      </c>
      <c r="P10" s="18">
        <v>0</v>
      </c>
      <c r="Q10" s="22">
        <v>166</v>
      </c>
      <c r="R10" s="18">
        <v>0</v>
      </c>
      <c r="S10" s="22">
        <v>166</v>
      </c>
    </row>
    <row r="11" spans="1:19" ht="16.5" customHeight="1" x14ac:dyDescent="0.25">
      <c r="A11" s="5" t="s">
        <v>16</v>
      </c>
      <c r="B11" s="5" t="s">
        <v>23</v>
      </c>
      <c r="C11" s="41" t="s">
        <v>24</v>
      </c>
      <c r="D11" s="9">
        <v>45</v>
      </c>
      <c r="E11" s="9">
        <v>153</v>
      </c>
      <c r="F11" s="9">
        <v>54</v>
      </c>
      <c r="G11" s="9">
        <v>13</v>
      </c>
      <c r="H11" s="9">
        <v>2</v>
      </c>
      <c r="I11" s="9"/>
      <c r="J11" s="10">
        <f t="shared" si="0"/>
        <v>267</v>
      </c>
      <c r="K11" s="11">
        <v>2</v>
      </c>
      <c r="L11" s="16">
        <f t="shared" si="1"/>
        <v>269</v>
      </c>
      <c r="M11" s="21">
        <v>502</v>
      </c>
      <c r="N11" s="18">
        <v>0</v>
      </c>
      <c r="O11" s="22">
        <v>502</v>
      </c>
      <c r="P11" s="18">
        <v>0</v>
      </c>
      <c r="Q11" s="22">
        <v>502</v>
      </c>
      <c r="R11" s="18">
        <v>3</v>
      </c>
      <c r="S11" s="22">
        <v>505</v>
      </c>
    </row>
    <row r="12" spans="1:19" ht="16.5" customHeight="1" x14ac:dyDescent="0.25">
      <c r="A12" s="5" t="s">
        <v>16</v>
      </c>
      <c r="B12" s="5" t="s">
        <v>25</v>
      </c>
      <c r="C12" s="41" t="s">
        <v>26</v>
      </c>
      <c r="D12" s="9">
        <v>20</v>
      </c>
      <c r="E12" s="9">
        <v>42</v>
      </c>
      <c r="F12" s="9">
        <v>12</v>
      </c>
      <c r="G12" s="9">
        <v>6</v>
      </c>
      <c r="H12" s="9">
        <v>0</v>
      </c>
      <c r="I12" s="9"/>
      <c r="J12" s="10">
        <f t="shared" si="0"/>
        <v>80</v>
      </c>
      <c r="K12" s="11">
        <v>0</v>
      </c>
      <c r="L12" s="16">
        <f t="shared" si="1"/>
        <v>80</v>
      </c>
      <c r="M12" s="21">
        <v>221</v>
      </c>
      <c r="N12" s="18">
        <v>-1</v>
      </c>
      <c r="O12" s="22">
        <v>220</v>
      </c>
      <c r="P12" s="18">
        <v>0</v>
      </c>
      <c r="Q12" s="22">
        <v>220</v>
      </c>
      <c r="R12" s="18">
        <v>0</v>
      </c>
      <c r="S12" s="22">
        <v>220</v>
      </c>
    </row>
    <row r="13" spans="1:19" ht="16.5" customHeight="1" x14ac:dyDescent="0.25">
      <c r="A13" s="5" t="s">
        <v>16</v>
      </c>
      <c r="B13" s="5" t="s">
        <v>25</v>
      </c>
      <c r="C13" s="41" t="s">
        <v>27</v>
      </c>
      <c r="D13" s="9">
        <v>34</v>
      </c>
      <c r="E13" s="9">
        <v>50</v>
      </c>
      <c r="F13" s="9">
        <v>32</v>
      </c>
      <c r="G13" s="9">
        <v>6</v>
      </c>
      <c r="H13" s="9">
        <v>1</v>
      </c>
      <c r="I13" s="9"/>
      <c r="J13" s="10">
        <f t="shared" si="0"/>
        <v>123</v>
      </c>
      <c r="K13" s="11">
        <v>1</v>
      </c>
      <c r="L13" s="16">
        <f t="shared" si="1"/>
        <v>124</v>
      </c>
      <c r="M13" s="21">
        <v>313</v>
      </c>
      <c r="N13" s="18">
        <v>0</v>
      </c>
      <c r="O13" s="22">
        <v>313</v>
      </c>
      <c r="P13" s="18">
        <v>1</v>
      </c>
      <c r="Q13" s="22">
        <v>314</v>
      </c>
      <c r="R13" s="18">
        <v>5</v>
      </c>
      <c r="S13" s="22">
        <v>319</v>
      </c>
    </row>
    <row r="14" spans="1:19" ht="16.5" customHeight="1" x14ac:dyDescent="0.25">
      <c r="A14" s="5" t="s">
        <v>16</v>
      </c>
      <c r="B14" s="5" t="s">
        <v>25</v>
      </c>
      <c r="C14" s="41" t="s">
        <v>28</v>
      </c>
      <c r="D14" s="9">
        <v>14</v>
      </c>
      <c r="E14" s="9">
        <v>37</v>
      </c>
      <c r="F14" s="9">
        <v>14</v>
      </c>
      <c r="G14" s="9">
        <v>4</v>
      </c>
      <c r="H14" s="9">
        <v>0</v>
      </c>
      <c r="I14" s="9"/>
      <c r="J14" s="10">
        <f t="shared" si="0"/>
        <v>69</v>
      </c>
      <c r="K14" s="11">
        <v>0</v>
      </c>
      <c r="L14" s="16">
        <f t="shared" si="1"/>
        <v>69</v>
      </c>
      <c r="M14" s="21">
        <v>239</v>
      </c>
      <c r="N14" s="18">
        <v>-1</v>
      </c>
      <c r="O14" s="22">
        <v>238</v>
      </c>
      <c r="P14" s="18">
        <v>0</v>
      </c>
      <c r="Q14" s="22">
        <v>238</v>
      </c>
      <c r="R14" s="18">
        <v>-1</v>
      </c>
      <c r="S14" s="22">
        <v>237</v>
      </c>
    </row>
    <row r="15" spans="1:19" ht="16.5" customHeight="1" x14ac:dyDescent="0.25">
      <c r="A15" s="5" t="s">
        <v>16</v>
      </c>
      <c r="B15" s="5" t="s">
        <v>23</v>
      </c>
      <c r="C15" s="41" t="s">
        <v>29</v>
      </c>
      <c r="D15" s="9">
        <v>40</v>
      </c>
      <c r="E15" s="9">
        <v>64</v>
      </c>
      <c r="F15" s="9">
        <v>32</v>
      </c>
      <c r="G15" s="9">
        <v>10</v>
      </c>
      <c r="H15" s="9">
        <v>2</v>
      </c>
      <c r="I15" s="9"/>
      <c r="J15" s="10">
        <f t="shared" si="0"/>
        <v>148</v>
      </c>
      <c r="K15" s="11">
        <v>0</v>
      </c>
      <c r="L15" s="16">
        <f t="shared" si="1"/>
        <v>148</v>
      </c>
      <c r="M15" s="21">
        <v>323</v>
      </c>
      <c r="N15" s="18">
        <v>-2</v>
      </c>
      <c r="O15" s="22">
        <v>321</v>
      </c>
      <c r="P15" s="18">
        <v>0</v>
      </c>
      <c r="Q15" s="22">
        <v>321</v>
      </c>
      <c r="R15" s="18">
        <v>2</v>
      </c>
      <c r="S15" s="22">
        <v>323</v>
      </c>
    </row>
    <row r="16" spans="1:19" ht="16.5" customHeight="1" x14ac:dyDescent="0.25">
      <c r="A16" s="5" t="s">
        <v>16</v>
      </c>
      <c r="B16" s="5" t="s">
        <v>23</v>
      </c>
      <c r="C16" s="41" t="s">
        <v>30</v>
      </c>
      <c r="D16" s="9">
        <v>41</v>
      </c>
      <c r="E16" s="9">
        <v>73</v>
      </c>
      <c r="F16" s="9">
        <v>39</v>
      </c>
      <c r="G16" s="9">
        <v>6</v>
      </c>
      <c r="H16" s="9">
        <v>1</v>
      </c>
      <c r="I16" s="9"/>
      <c r="J16" s="10">
        <f t="shared" si="0"/>
        <v>160</v>
      </c>
      <c r="K16" s="11">
        <v>1</v>
      </c>
      <c r="L16" s="16">
        <f t="shared" si="1"/>
        <v>161</v>
      </c>
      <c r="M16" s="21">
        <v>382</v>
      </c>
      <c r="N16" s="18">
        <v>-6</v>
      </c>
      <c r="O16" s="22">
        <v>376</v>
      </c>
      <c r="P16" s="18">
        <v>0</v>
      </c>
      <c r="Q16" s="22">
        <v>376</v>
      </c>
      <c r="R16" s="18">
        <v>-1</v>
      </c>
      <c r="S16" s="22">
        <v>375</v>
      </c>
    </row>
    <row r="17" spans="1:19" ht="16.5" customHeight="1" x14ac:dyDescent="0.25">
      <c r="A17" s="5" t="s">
        <v>16</v>
      </c>
      <c r="B17" s="5" t="s">
        <v>23</v>
      </c>
      <c r="C17" s="41" t="s">
        <v>31</v>
      </c>
      <c r="D17" s="9">
        <v>57</v>
      </c>
      <c r="E17" s="9">
        <v>59</v>
      </c>
      <c r="F17" s="9">
        <v>43</v>
      </c>
      <c r="G17" s="9">
        <v>9</v>
      </c>
      <c r="H17" s="9">
        <v>4</v>
      </c>
      <c r="I17" s="9"/>
      <c r="J17" s="10">
        <f t="shared" si="0"/>
        <v>172</v>
      </c>
      <c r="K17" s="11">
        <v>0</v>
      </c>
      <c r="L17" s="16">
        <f t="shared" si="1"/>
        <v>172</v>
      </c>
      <c r="M17" s="21">
        <v>377</v>
      </c>
      <c r="N17" s="18">
        <v>-2</v>
      </c>
      <c r="O17" s="22">
        <v>375</v>
      </c>
      <c r="P17" s="18">
        <v>2</v>
      </c>
      <c r="Q17" s="22">
        <v>377</v>
      </c>
      <c r="R17" s="18">
        <v>-3</v>
      </c>
      <c r="S17" s="22">
        <v>374</v>
      </c>
    </row>
    <row r="18" spans="1:19" ht="16.5" customHeight="1" x14ac:dyDescent="0.25">
      <c r="A18" s="5" t="s">
        <v>16</v>
      </c>
      <c r="B18" s="5" t="s">
        <v>23</v>
      </c>
      <c r="C18" s="41" t="s">
        <v>32</v>
      </c>
      <c r="D18" s="9">
        <v>76</v>
      </c>
      <c r="E18" s="9">
        <v>111</v>
      </c>
      <c r="F18" s="9">
        <v>33</v>
      </c>
      <c r="G18" s="9">
        <v>8</v>
      </c>
      <c r="H18" s="9">
        <v>4</v>
      </c>
      <c r="I18" s="9"/>
      <c r="J18" s="10">
        <f t="shared" si="0"/>
        <v>232</v>
      </c>
      <c r="K18" s="11">
        <v>0</v>
      </c>
      <c r="L18" s="16">
        <f t="shared" si="1"/>
        <v>232</v>
      </c>
      <c r="M18" s="21">
        <v>512</v>
      </c>
      <c r="N18" s="18">
        <v>0</v>
      </c>
      <c r="O18" s="22">
        <v>512</v>
      </c>
      <c r="P18" s="18">
        <v>0</v>
      </c>
      <c r="Q18" s="22">
        <v>512</v>
      </c>
      <c r="R18" s="18">
        <v>-2</v>
      </c>
      <c r="S18" s="22">
        <v>510</v>
      </c>
    </row>
    <row r="19" spans="1:19" ht="16.5" customHeight="1" x14ac:dyDescent="0.25">
      <c r="A19" s="5" t="s">
        <v>16</v>
      </c>
      <c r="B19" s="5" t="s">
        <v>23</v>
      </c>
      <c r="C19" s="41" t="s">
        <v>33</v>
      </c>
      <c r="D19" s="9">
        <v>66</v>
      </c>
      <c r="E19" s="9">
        <v>81</v>
      </c>
      <c r="F19" s="9">
        <v>25</v>
      </c>
      <c r="G19" s="9">
        <v>9</v>
      </c>
      <c r="H19" s="9">
        <v>2</v>
      </c>
      <c r="I19" s="9"/>
      <c r="J19" s="10">
        <f t="shared" si="0"/>
        <v>183</v>
      </c>
      <c r="K19" s="11">
        <v>0</v>
      </c>
      <c r="L19" s="16">
        <f t="shared" si="1"/>
        <v>183</v>
      </c>
      <c r="M19" s="21">
        <v>435</v>
      </c>
      <c r="N19" s="18">
        <v>-1</v>
      </c>
      <c r="O19" s="22">
        <v>434</v>
      </c>
      <c r="P19" s="18">
        <v>0</v>
      </c>
      <c r="Q19" s="22">
        <v>434</v>
      </c>
      <c r="R19" s="18">
        <v>-2</v>
      </c>
      <c r="S19" s="22">
        <v>432</v>
      </c>
    </row>
    <row r="20" spans="1:19" ht="16.5" customHeight="1" x14ac:dyDescent="0.25">
      <c r="A20" s="5" t="s">
        <v>34</v>
      </c>
      <c r="B20" s="5" t="s">
        <v>35</v>
      </c>
      <c r="C20" s="41" t="s">
        <v>36</v>
      </c>
      <c r="D20" s="9">
        <v>52</v>
      </c>
      <c r="E20" s="9">
        <v>101</v>
      </c>
      <c r="F20" s="9">
        <v>52</v>
      </c>
      <c r="G20" s="9">
        <v>6</v>
      </c>
      <c r="H20" s="9">
        <v>0</v>
      </c>
      <c r="I20" s="9"/>
      <c r="J20" s="10">
        <f t="shared" si="0"/>
        <v>211</v>
      </c>
      <c r="K20" s="11">
        <v>0</v>
      </c>
      <c r="L20" s="16">
        <f t="shared" si="1"/>
        <v>211</v>
      </c>
      <c r="M20" s="21">
        <v>386</v>
      </c>
      <c r="N20" s="18">
        <v>4</v>
      </c>
      <c r="O20" s="22">
        <v>390</v>
      </c>
      <c r="P20" s="18">
        <v>-1</v>
      </c>
      <c r="Q20" s="22">
        <v>389</v>
      </c>
      <c r="R20" s="18">
        <v>1</v>
      </c>
      <c r="S20" s="22">
        <v>390</v>
      </c>
    </row>
    <row r="21" spans="1:19" ht="16.5" customHeight="1" x14ac:dyDescent="0.25">
      <c r="A21" s="5" t="s">
        <v>34</v>
      </c>
      <c r="B21" s="5" t="s">
        <v>35</v>
      </c>
      <c r="C21" s="41" t="s">
        <v>37</v>
      </c>
      <c r="D21" s="9">
        <v>24</v>
      </c>
      <c r="E21" s="9">
        <v>62</v>
      </c>
      <c r="F21" s="9">
        <v>41</v>
      </c>
      <c r="G21" s="9">
        <v>8</v>
      </c>
      <c r="H21" s="9">
        <v>2</v>
      </c>
      <c r="I21" s="9"/>
      <c r="J21" s="10">
        <f t="shared" si="0"/>
        <v>137</v>
      </c>
      <c r="K21" s="11">
        <v>1</v>
      </c>
      <c r="L21" s="16">
        <f t="shared" si="1"/>
        <v>138</v>
      </c>
      <c r="M21" s="21">
        <v>415</v>
      </c>
      <c r="N21" s="18">
        <v>6</v>
      </c>
      <c r="O21" s="22">
        <v>421</v>
      </c>
      <c r="P21" s="18">
        <v>1</v>
      </c>
      <c r="Q21" s="22">
        <v>422</v>
      </c>
      <c r="R21" s="18">
        <v>0</v>
      </c>
      <c r="S21" s="22">
        <v>422</v>
      </c>
    </row>
    <row r="22" spans="1:19" ht="16.5" customHeight="1" x14ac:dyDescent="0.25">
      <c r="A22" s="5" t="s">
        <v>34</v>
      </c>
      <c r="B22" s="5" t="s">
        <v>35</v>
      </c>
      <c r="C22" s="41" t="s">
        <v>38</v>
      </c>
      <c r="D22" s="9">
        <v>46</v>
      </c>
      <c r="E22" s="9">
        <v>77</v>
      </c>
      <c r="F22" s="9">
        <v>29</v>
      </c>
      <c r="G22" s="9">
        <v>6</v>
      </c>
      <c r="H22" s="9">
        <v>0</v>
      </c>
      <c r="I22" s="9"/>
      <c r="J22" s="10">
        <f t="shared" si="0"/>
        <v>158</v>
      </c>
      <c r="K22" s="11">
        <v>0</v>
      </c>
      <c r="L22" s="16">
        <f t="shared" si="1"/>
        <v>158</v>
      </c>
      <c r="M22" s="21">
        <v>425</v>
      </c>
      <c r="N22" s="18">
        <v>2</v>
      </c>
      <c r="O22" s="22">
        <v>427</v>
      </c>
      <c r="P22" s="18">
        <v>-1</v>
      </c>
      <c r="Q22" s="22">
        <v>426</v>
      </c>
      <c r="R22" s="18">
        <v>-1</v>
      </c>
      <c r="S22" s="22">
        <v>425</v>
      </c>
    </row>
    <row r="23" spans="1:19" ht="16.5" customHeight="1" x14ac:dyDescent="0.25">
      <c r="A23" s="5" t="s">
        <v>34</v>
      </c>
      <c r="B23" s="5" t="s">
        <v>35</v>
      </c>
      <c r="C23" s="41" t="s">
        <v>39</v>
      </c>
      <c r="D23" s="9">
        <v>36</v>
      </c>
      <c r="E23" s="9">
        <v>78</v>
      </c>
      <c r="F23" s="9">
        <v>40</v>
      </c>
      <c r="G23" s="9">
        <v>7</v>
      </c>
      <c r="H23" s="9">
        <v>3</v>
      </c>
      <c r="I23" s="9"/>
      <c r="J23" s="10">
        <f t="shared" si="0"/>
        <v>164</v>
      </c>
      <c r="K23" s="11">
        <v>1</v>
      </c>
      <c r="L23" s="16">
        <f t="shared" si="1"/>
        <v>165</v>
      </c>
      <c r="M23" s="21">
        <v>396</v>
      </c>
      <c r="N23" s="18">
        <v>-2</v>
      </c>
      <c r="O23" s="22">
        <v>394</v>
      </c>
      <c r="P23" s="18">
        <v>0</v>
      </c>
      <c r="Q23" s="22">
        <v>394</v>
      </c>
      <c r="R23" s="18">
        <v>3</v>
      </c>
      <c r="S23" s="22">
        <v>397</v>
      </c>
    </row>
    <row r="24" spans="1:19" ht="16.5" customHeight="1" x14ac:dyDescent="0.25">
      <c r="A24" s="5" t="s">
        <v>34</v>
      </c>
      <c r="B24" s="5" t="s">
        <v>35</v>
      </c>
      <c r="C24" s="41" t="s">
        <v>40</v>
      </c>
      <c r="D24" s="9">
        <v>43</v>
      </c>
      <c r="E24" s="9">
        <v>95</v>
      </c>
      <c r="F24" s="9">
        <v>22</v>
      </c>
      <c r="G24" s="9">
        <v>6</v>
      </c>
      <c r="H24" s="9">
        <v>1</v>
      </c>
      <c r="I24" s="9"/>
      <c r="J24" s="10">
        <f t="shared" si="0"/>
        <v>167</v>
      </c>
      <c r="K24" s="11">
        <v>0</v>
      </c>
      <c r="L24" s="16">
        <f t="shared" si="1"/>
        <v>167</v>
      </c>
      <c r="M24" s="21">
        <v>380</v>
      </c>
      <c r="N24" s="18">
        <v>4</v>
      </c>
      <c r="O24" s="22">
        <v>384</v>
      </c>
      <c r="P24" s="18">
        <v>2</v>
      </c>
      <c r="Q24" s="22">
        <v>386</v>
      </c>
      <c r="R24" s="18">
        <v>4</v>
      </c>
      <c r="S24" s="22">
        <v>390</v>
      </c>
    </row>
    <row r="25" spans="1:19" ht="16.5" customHeight="1" x14ac:dyDescent="0.25">
      <c r="A25" s="5" t="s">
        <v>34</v>
      </c>
      <c r="B25" s="5" t="s">
        <v>41</v>
      </c>
      <c r="C25" s="41" t="s">
        <v>42</v>
      </c>
      <c r="D25" s="9">
        <v>44</v>
      </c>
      <c r="E25" s="9">
        <v>39</v>
      </c>
      <c r="F25" s="9">
        <v>29</v>
      </c>
      <c r="G25" s="9">
        <v>7</v>
      </c>
      <c r="H25" s="9">
        <v>0</v>
      </c>
      <c r="I25" s="9"/>
      <c r="J25" s="10">
        <f t="shared" si="0"/>
        <v>119</v>
      </c>
      <c r="K25" s="11">
        <v>1</v>
      </c>
      <c r="L25" s="16">
        <f t="shared" ref="L25:L28" si="2">K25+J25</f>
        <v>120</v>
      </c>
      <c r="M25" s="21">
        <v>222</v>
      </c>
      <c r="N25" s="18">
        <v>2</v>
      </c>
      <c r="O25" s="22">
        <v>224</v>
      </c>
      <c r="P25" s="18">
        <v>-1</v>
      </c>
      <c r="Q25" s="22">
        <v>223</v>
      </c>
      <c r="R25" s="18">
        <v>-4</v>
      </c>
      <c r="S25" s="22">
        <v>219</v>
      </c>
    </row>
    <row r="26" spans="1:19" ht="16.5" customHeight="1" x14ac:dyDescent="0.25">
      <c r="A26" s="5" t="s">
        <v>34</v>
      </c>
      <c r="B26" s="5" t="s">
        <v>41</v>
      </c>
      <c r="C26" s="41" t="s">
        <v>43</v>
      </c>
      <c r="D26" s="9">
        <v>83</v>
      </c>
      <c r="E26" s="9">
        <v>97</v>
      </c>
      <c r="F26" s="9">
        <v>51</v>
      </c>
      <c r="G26" s="9">
        <v>7</v>
      </c>
      <c r="H26" s="9">
        <v>1</v>
      </c>
      <c r="I26" s="9"/>
      <c r="J26" s="10">
        <f t="shared" si="0"/>
        <v>239</v>
      </c>
      <c r="K26" s="11">
        <v>0</v>
      </c>
      <c r="L26" s="16">
        <f t="shared" si="2"/>
        <v>239</v>
      </c>
      <c r="M26" s="21">
        <v>462</v>
      </c>
      <c r="N26" s="18">
        <v>5</v>
      </c>
      <c r="O26" s="22">
        <v>467</v>
      </c>
      <c r="P26" s="18">
        <v>0</v>
      </c>
      <c r="Q26" s="22">
        <v>467</v>
      </c>
      <c r="R26" s="18">
        <v>-9</v>
      </c>
      <c r="S26" s="22">
        <v>458</v>
      </c>
    </row>
    <row r="27" spans="1:19" ht="16.5" customHeight="1" x14ac:dyDescent="0.25">
      <c r="A27" s="5" t="s">
        <v>34</v>
      </c>
      <c r="B27" s="5" t="s">
        <v>41</v>
      </c>
      <c r="C27" s="41" t="s">
        <v>44</v>
      </c>
      <c r="D27" s="9">
        <v>32</v>
      </c>
      <c r="E27" s="9">
        <v>65</v>
      </c>
      <c r="F27" s="9">
        <v>31</v>
      </c>
      <c r="G27" s="9">
        <v>3</v>
      </c>
      <c r="H27" s="9">
        <v>3</v>
      </c>
      <c r="I27" s="9"/>
      <c r="J27" s="10">
        <f t="shared" si="0"/>
        <v>134</v>
      </c>
      <c r="K27" s="11">
        <v>0</v>
      </c>
      <c r="L27" s="16">
        <f t="shared" si="2"/>
        <v>134</v>
      </c>
      <c r="M27" s="21">
        <v>292</v>
      </c>
      <c r="N27" s="18">
        <v>-1</v>
      </c>
      <c r="O27" s="22">
        <v>291</v>
      </c>
      <c r="P27" s="18">
        <v>-1</v>
      </c>
      <c r="Q27" s="22">
        <v>290</v>
      </c>
      <c r="R27" s="18">
        <v>3</v>
      </c>
      <c r="S27" s="22">
        <v>293</v>
      </c>
    </row>
    <row r="28" spans="1:19" ht="16.5" customHeight="1" x14ac:dyDescent="0.25">
      <c r="A28" s="5" t="s">
        <v>34</v>
      </c>
      <c r="B28" s="5" t="s">
        <v>41</v>
      </c>
      <c r="C28" s="41" t="s">
        <v>45</v>
      </c>
      <c r="D28" s="9">
        <v>65</v>
      </c>
      <c r="E28" s="9">
        <v>40</v>
      </c>
      <c r="F28" s="9">
        <v>24</v>
      </c>
      <c r="G28" s="9">
        <v>11</v>
      </c>
      <c r="H28" s="9">
        <v>0</v>
      </c>
      <c r="I28" s="9"/>
      <c r="J28" s="10">
        <f t="shared" si="0"/>
        <v>140</v>
      </c>
      <c r="K28" s="11">
        <v>0</v>
      </c>
      <c r="L28" s="16">
        <f t="shared" si="2"/>
        <v>140</v>
      </c>
      <c r="M28" s="21">
        <v>309</v>
      </c>
      <c r="N28" s="18">
        <v>3</v>
      </c>
      <c r="O28" s="22">
        <v>312</v>
      </c>
      <c r="P28" s="18">
        <v>0</v>
      </c>
      <c r="Q28" s="22">
        <v>312</v>
      </c>
      <c r="R28" s="18">
        <v>-1</v>
      </c>
      <c r="S28" s="22">
        <v>311</v>
      </c>
    </row>
    <row r="29" spans="1:19" ht="16.5" customHeight="1" x14ac:dyDescent="0.25">
      <c r="A29" s="5" t="s">
        <v>34</v>
      </c>
      <c r="B29" s="5" t="s">
        <v>41</v>
      </c>
      <c r="C29" s="41" t="s">
        <v>46</v>
      </c>
      <c r="D29" s="9">
        <v>25</v>
      </c>
      <c r="E29" s="9">
        <v>67</v>
      </c>
      <c r="F29" s="9">
        <v>32</v>
      </c>
      <c r="G29" s="9">
        <v>5</v>
      </c>
      <c r="H29" s="9">
        <v>1</v>
      </c>
      <c r="I29" s="9"/>
      <c r="J29" s="10">
        <f t="shared" ref="J29:J38" si="3">SUM(D29:I29)</f>
        <v>130</v>
      </c>
      <c r="K29" s="11">
        <v>0</v>
      </c>
      <c r="L29" s="16">
        <f t="shared" ref="L29:L38" si="4">K29+J29</f>
        <v>130</v>
      </c>
      <c r="M29" s="21">
        <v>352</v>
      </c>
      <c r="N29" s="18">
        <v>1</v>
      </c>
      <c r="O29" s="22">
        <v>353</v>
      </c>
      <c r="P29" s="18">
        <v>1</v>
      </c>
      <c r="Q29" s="22">
        <v>354</v>
      </c>
      <c r="R29" s="18">
        <v>-4</v>
      </c>
      <c r="S29" s="22">
        <v>350</v>
      </c>
    </row>
    <row r="30" spans="1:19" ht="16.5" customHeight="1" x14ac:dyDescent="0.25">
      <c r="A30" s="5" t="s">
        <v>34</v>
      </c>
      <c r="B30" s="5" t="s">
        <v>41</v>
      </c>
      <c r="C30" s="41" t="s">
        <v>47</v>
      </c>
      <c r="D30" s="9">
        <v>11</v>
      </c>
      <c r="E30" s="9">
        <v>10</v>
      </c>
      <c r="F30" s="9">
        <v>12</v>
      </c>
      <c r="G30" s="9">
        <v>3</v>
      </c>
      <c r="H30" s="9">
        <v>1</v>
      </c>
      <c r="I30" s="9"/>
      <c r="J30" s="10">
        <f t="shared" si="3"/>
        <v>37</v>
      </c>
      <c r="K30" s="11">
        <v>0</v>
      </c>
      <c r="L30" s="16">
        <f t="shared" si="4"/>
        <v>37</v>
      </c>
      <c r="M30" s="21">
        <v>95</v>
      </c>
      <c r="N30" s="18">
        <v>0</v>
      </c>
      <c r="O30" s="22">
        <v>95</v>
      </c>
      <c r="P30" s="18">
        <v>-2</v>
      </c>
      <c r="Q30" s="22">
        <v>93</v>
      </c>
      <c r="R30" s="18">
        <v>-1</v>
      </c>
      <c r="S30" s="22">
        <v>92</v>
      </c>
    </row>
    <row r="31" spans="1:19" ht="16.5" customHeight="1" x14ac:dyDescent="0.25">
      <c r="A31" s="5" t="s">
        <v>34</v>
      </c>
      <c r="B31" s="5" t="s">
        <v>35</v>
      </c>
      <c r="C31" s="41" t="s">
        <v>48</v>
      </c>
      <c r="D31" s="9">
        <v>44</v>
      </c>
      <c r="E31" s="9">
        <v>60</v>
      </c>
      <c r="F31" s="9">
        <v>32</v>
      </c>
      <c r="G31" s="9">
        <v>18</v>
      </c>
      <c r="H31" s="9">
        <v>0</v>
      </c>
      <c r="I31" s="9"/>
      <c r="J31" s="10">
        <f t="shared" si="3"/>
        <v>154</v>
      </c>
      <c r="K31" s="11">
        <v>0</v>
      </c>
      <c r="L31" s="16">
        <f t="shared" si="4"/>
        <v>154</v>
      </c>
      <c r="M31" s="21">
        <v>375</v>
      </c>
      <c r="N31" s="18">
        <v>6</v>
      </c>
      <c r="O31" s="22">
        <v>381</v>
      </c>
      <c r="P31" s="18">
        <v>0</v>
      </c>
      <c r="Q31" s="22">
        <v>381</v>
      </c>
      <c r="R31" s="18">
        <v>-2</v>
      </c>
      <c r="S31" s="22">
        <v>379</v>
      </c>
    </row>
    <row r="32" spans="1:19" ht="16.5" customHeight="1" x14ac:dyDescent="0.25">
      <c r="A32" s="5" t="s">
        <v>34</v>
      </c>
      <c r="B32" s="5" t="s">
        <v>35</v>
      </c>
      <c r="C32" s="41" t="s">
        <v>49</v>
      </c>
      <c r="D32" s="9">
        <v>54</v>
      </c>
      <c r="E32" s="9">
        <v>59</v>
      </c>
      <c r="F32" s="9">
        <v>57</v>
      </c>
      <c r="G32" s="9">
        <v>6</v>
      </c>
      <c r="H32" s="9">
        <v>1</v>
      </c>
      <c r="I32" s="9"/>
      <c r="J32" s="10">
        <f t="shared" si="3"/>
        <v>177</v>
      </c>
      <c r="K32" s="11">
        <v>0</v>
      </c>
      <c r="L32" s="16">
        <f t="shared" si="4"/>
        <v>177</v>
      </c>
      <c r="M32" s="21">
        <v>367</v>
      </c>
      <c r="N32" s="18">
        <v>0</v>
      </c>
      <c r="O32" s="22">
        <v>367</v>
      </c>
      <c r="P32" s="18">
        <v>-1</v>
      </c>
      <c r="Q32" s="22">
        <v>366</v>
      </c>
      <c r="R32" s="18">
        <v>-1</v>
      </c>
      <c r="S32" s="22">
        <v>365</v>
      </c>
    </row>
    <row r="33" spans="1:19" ht="16.5" customHeight="1" x14ac:dyDescent="0.25">
      <c r="A33" s="5" t="s">
        <v>34</v>
      </c>
      <c r="B33" s="5" t="s">
        <v>35</v>
      </c>
      <c r="C33" s="41" t="s">
        <v>50</v>
      </c>
      <c r="D33" s="9">
        <v>57</v>
      </c>
      <c r="E33" s="9">
        <v>37</v>
      </c>
      <c r="F33" s="9">
        <v>59</v>
      </c>
      <c r="G33" s="9">
        <v>8</v>
      </c>
      <c r="H33" s="9">
        <v>0</v>
      </c>
      <c r="I33" s="9"/>
      <c r="J33" s="10">
        <f t="shared" si="3"/>
        <v>161</v>
      </c>
      <c r="K33" s="11">
        <v>0</v>
      </c>
      <c r="L33" s="16">
        <f t="shared" si="4"/>
        <v>161</v>
      </c>
      <c r="M33" s="21">
        <v>343</v>
      </c>
      <c r="N33" s="18">
        <v>2</v>
      </c>
      <c r="O33" s="22">
        <v>345</v>
      </c>
      <c r="P33" s="18">
        <v>-2</v>
      </c>
      <c r="Q33" s="22">
        <v>343</v>
      </c>
      <c r="R33" s="18">
        <v>-2</v>
      </c>
      <c r="S33" s="22">
        <v>341</v>
      </c>
    </row>
    <row r="34" spans="1:19" ht="16.5" customHeight="1" x14ac:dyDescent="0.25">
      <c r="A34" s="5" t="s">
        <v>34</v>
      </c>
      <c r="B34" s="5" t="s">
        <v>51</v>
      </c>
      <c r="C34" s="41" t="s">
        <v>52</v>
      </c>
      <c r="D34" s="9">
        <v>51</v>
      </c>
      <c r="E34" s="9">
        <v>72</v>
      </c>
      <c r="F34" s="9">
        <v>40</v>
      </c>
      <c r="G34" s="9">
        <v>9</v>
      </c>
      <c r="H34" s="9">
        <v>2</v>
      </c>
      <c r="I34" s="9"/>
      <c r="J34" s="10">
        <f t="shared" si="3"/>
        <v>174</v>
      </c>
      <c r="K34" s="11">
        <v>0</v>
      </c>
      <c r="L34" s="16">
        <f t="shared" si="4"/>
        <v>174</v>
      </c>
      <c r="M34" s="21">
        <v>526</v>
      </c>
      <c r="N34" s="18">
        <v>6</v>
      </c>
      <c r="O34" s="22">
        <v>532</v>
      </c>
      <c r="P34" s="18">
        <v>1</v>
      </c>
      <c r="Q34" s="22">
        <v>533</v>
      </c>
      <c r="R34" s="18">
        <v>-1</v>
      </c>
      <c r="S34" s="22">
        <v>532</v>
      </c>
    </row>
    <row r="35" spans="1:19" ht="16.5" customHeight="1" x14ac:dyDescent="0.25">
      <c r="A35" s="5" t="s">
        <v>34</v>
      </c>
      <c r="B35" s="5" t="s">
        <v>51</v>
      </c>
      <c r="C35" s="41" t="s">
        <v>53</v>
      </c>
      <c r="D35" s="9">
        <v>38</v>
      </c>
      <c r="E35" s="9">
        <v>44</v>
      </c>
      <c r="F35" s="9">
        <v>29</v>
      </c>
      <c r="G35" s="9">
        <v>11</v>
      </c>
      <c r="H35" s="9">
        <v>1</v>
      </c>
      <c r="I35" s="9"/>
      <c r="J35" s="10">
        <f t="shared" si="3"/>
        <v>123</v>
      </c>
      <c r="K35" s="11">
        <v>1</v>
      </c>
      <c r="L35" s="16">
        <f t="shared" si="4"/>
        <v>124</v>
      </c>
      <c r="M35" s="21">
        <v>304</v>
      </c>
      <c r="N35" s="18">
        <v>-2</v>
      </c>
      <c r="O35" s="22">
        <v>302</v>
      </c>
      <c r="P35" s="18">
        <v>1</v>
      </c>
      <c r="Q35" s="22">
        <v>303</v>
      </c>
      <c r="R35" s="18">
        <v>5</v>
      </c>
      <c r="S35" s="22">
        <v>308</v>
      </c>
    </row>
    <row r="36" spans="1:19" ht="16.5" customHeight="1" x14ac:dyDescent="0.25">
      <c r="A36" s="5" t="s">
        <v>34</v>
      </c>
      <c r="B36" s="5" t="s">
        <v>51</v>
      </c>
      <c r="C36" s="41" t="s">
        <v>54</v>
      </c>
      <c r="D36" s="9">
        <v>32</v>
      </c>
      <c r="E36" s="9">
        <v>35</v>
      </c>
      <c r="F36" s="9">
        <v>39</v>
      </c>
      <c r="G36" s="9">
        <v>13</v>
      </c>
      <c r="H36" s="9">
        <v>0</v>
      </c>
      <c r="I36" s="9"/>
      <c r="J36" s="10">
        <f t="shared" si="3"/>
        <v>119</v>
      </c>
      <c r="K36" s="11">
        <v>0</v>
      </c>
      <c r="L36" s="16">
        <f t="shared" si="4"/>
        <v>119</v>
      </c>
      <c r="M36" s="21">
        <v>345</v>
      </c>
      <c r="N36" s="18">
        <v>-1</v>
      </c>
      <c r="O36" s="22">
        <v>344</v>
      </c>
      <c r="P36" s="18">
        <v>0</v>
      </c>
      <c r="Q36" s="22">
        <v>344</v>
      </c>
      <c r="R36" s="18">
        <v>0</v>
      </c>
      <c r="S36" s="22">
        <v>344</v>
      </c>
    </row>
    <row r="37" spans="1:19" ht="16.5" customHeight="1" x14ac:dyDescent="0.25">
      <c r="A37" s="5" t="s">
        <v>34</v>
      </c>
      <c r="B37" s="5" t="s">
        <v>51</v>
      </c>
      <c r="C37" s="41" t="s">
        <v>55</v>
      </c>
      <c r="D37" s="9">
        <v>48</v>
      </c>
      <c r="E37" s="9">
        <v>84</v>
      </c>
      <c r="F37" s="9">
        <v>45</v>
      </c>
      <c r="G37" s="9">
        <v>17</v>
      </c>
      <c r="H37" s="9">
        <v>3</v>
      </c>
      <c r="I37" s="9"/>
      <c r="J37" s="10">
        <f t="shared" si="3"/>
        <v>197</v>
      </c>
      <c r="K37" s="11">
        <v>1</v>
      </c>
      <c r="L37" s="16">
        <f t="shared" si="4"/>
        <v>198</v>
      </c>
      <c r="M37" s="21">
        <v>497</v>
      </c>
      <c r="N37" s="18">
        <v>0</v>
      </c>
      <c r="O37" s="22">
        <v>497</v>
      </c>
      <c r="P37" s="18">
        <v>5</v>
      </c>
      <c r="Q37" s="22">
        <v>502</v>
      </c>
      <c r="R37" s="18">
        <v>-3</v>
      </c>
      <c r="S37" s="22">
        <v>499</v>
      </c>
    </row>
    <row r="38" spans="1:19" ht="16.5" customHeight="1" x14ac:dyDescent="0.25">
      <c r="A38" s="5" t="s">
        <v>34</v>
      </c>
      <c r="B38" s="5" t="s">
        <v>51</v>
      </c>
      <c r="C38" s="41" t="s">
        <v>56</v>
      </c>
      <c r="D38" s="9">
        <v>1</v>
      </c>
      <c r="E38" s="9">
        <v>5</v>
      </c>
      <c r="F38" s="9">
        <v>3</v>
      </c>
      <c r="G38" s="9">
        <v>0</v>
      </c>
      <c r="H38" s="9">
        <v>0</v>
      </c>
      <c r="I38" s="9"/>
      <c r="J38" s="10">
        <f t="shared" si="3"/>
        <v>9</v>
      </c>
      <c r="K38" s="11">
        <v>0</v>
      </c>
      <c r="L38" s="16">
        <f t="shared" si="4"/>
        <v>9</v>
      </c>
      <c r="M38" s="21">
        <v>37</v>
      </c>
      <c r="N38" s="18">
        <v>0</v>
      </c>
      <c r="O38" s="22">
        <v>37</v>
      </c>
      <c r="P38" s="18">
        <v>0</v>
      </c>
      <c r="Q38" s="22">
        <v>37</v>
      </c>
      <c r="R38" s="18">
        <v>0</v>
      </c>
      <c r="S38" s="22">
        <v>37</v>
      </c>
    </row>
    <row r="39" spans="1:19" ht="16.5" customHeight="1" thickBot="1" x14ac:dyDescent="0.3">
      <c r="A39" s="50" t="s">
        <v>58</v>
      </c>
      <c r="B39" s="51"/>
      <c r="C39" s="52"/>
      <c r="D39" s="6">
        <v>15</v>
      </c>
      <c r="E39" s="6">
        <v>26</v>
      </c>
      <c r="F39" s="6">
        <v>10</v>
      </c>
      <c r="G39" s="6">
        <v>1</v>
      </c>
      <c r="H39" s="6">
        <v>0</v>
      </c>
      <c r="I39" s="6"/>
      <c r="J39" s="7">
        <f t="shared" ref="J39" si="5">SUM(D39:I39)</f>
        <v>52</v>
      </c>
      <c r="K39" s="8">
        <v>0</v>
      </c>
      <c r="L39" s="12">
        <f t="shared" si="1"/>
        <v>52</v>
      </c>
      <c r="M39" s="53"/>
      <c r="N39" s="54"/>
      <c r="O39" s="55"/>
      <c r="P39" s="54"/>
      <c r="Q39" s="55"/>
      <c r="R39" s="54"/>
      <c r="S39" s="55"/>
    </row>
    <row r="40" spans="1:19" ht="16.8" thickTop="1" thickBot="1" x14ac:dyDescent="0.35">
      <c r="A40" s="64" t="s">
        <v>6</v>
      </c>
      <c r="B40" s="65"/>
      <c r="C40" s="66"/>
      <c r="D40" s="38">
        <f>SUM(D6:D39)</f>
        <v>1398</v>
      </c>
      <c r="E40" s="13">
        <f>SUM(E6:E39)</f>
        <v>2225</v>
      </c>
      <c r="F40" s="13">
        <f>SUM(F6:F39)</f>
        <v>1099</v>
      </c>
      <c r="G40" s="13">
        <f>SUM(G6:G39)</f>
        <v>262</v>
      </c>
      <c r="H40" s="13">
        <f>SUM(H6:H39)</f>
        <v>38</v>
      </c>
      <c r="I40" s="13"/>
      <c r="J40" s="13">
        <f>SUM(J6:J39)</f>
        <v>5022</v>
      </c>
      <c r="K40" s="13">
        <f>SUM(K6:K39)</f>
        <v>11</v>
      </c>
      <c r="L40" s="13">
        <f>SUM(L6:L39)</f>
        <v>5033</v>
      </c>
      <c r="M40" s="13">
        <f>SUM(M6:M39)</f>
        <v>11543</v>
      </c>
      <c r="N40" s="13">
        <f>SUM(N6:N39)</f>
        <v>18</v>
      </c>
      <c r="O40" s="13">
        <f t="shared" ref="O40:S40" si="6">SUM(O6:O39)</f>
        <v>11561</v>
      </c>
      <c r="P40" s="13">
        <f t="shared" si="6"/>
        <v>5</v>
      </c>
      <c r="Q40" s="13">
        <f t="shared" si="6"/>
        <v>11566</v>
      </c>
      <c r="R40" s="13">
        <f t="shared" si="6"/>
        <v>-6</v>
      </c>
      <c r="S40" s="14">
        <f t="shared" si="6"/>
        <v>11560</v>
      </c>
    </row>
    <row r="42" spans="1:19" ht="29.4" customHeight="1" x14ac:dyDescent="0.25">
      <c r="A42" s="56" t="s">
        <v>67</v>
      </c>
      <c r="B42" s="56"/>
      <c r="C42" s="56"/>
      <c r="D42" s="56"/>
      <c r="E42" s="56"/>
      <c r="F42" s="56"/>
      <c r="G42" s="56"/>
      <c r="H42" s="56"/>
      <c r="I42" s="56"/>
      <c r="J42" s="56"/>
      <c r="K42" s="56"/>
      <c r="L42" s="56"/>
      <c r="M42" s="56"/>
      <c r="N42" s="56"/>
      <c r="O42" s="56"/>
      <c r="P42" s="56"/>
      <c r="Q42" s="56"/>
      <c r="R42" s="56"/>
    </row>
    <row r="43" spans="1:19" ht="32.4" customHeight="1" x14ac:dyDescent="0.25">
      <c r="A43" s="56" t="s">
        <v>68</v>
      </c>
      <c r="B43" s="56"/>
      <c r="C43" s="56"/>
      <c r="D43" s="56"/>
      <c r="E43" s="56"/>
      <c r="F43" s="56"/>
      <c r="G43" s="56"/>
      <c r="H43" s="56"/>
      <c r="I43" s="56"/>
      <c r="J43" s="56"/>
      <c r="K43" s="56"/>
      <c r="L43" s="56"/>
      <c r="M43" s="56"/>
      <c r="N43" s="56"/>
      <c r="O43" s="56"/>
      <c r="P43" s="56"/>
      <c r="Q43" s="56"/>
      <c r="R43" s="56"/>
    </row>
  </sheetData>
  <mergeCells count="6">
    <mergeCell ref="A43:R43"/>
    <mergeCell ref="A1:S1"/>
    <mergeCell ref="A3:C3"/>
    <mergeCell ref="A4:C4"/>
    <mergeCell ref="A40:C40"/>
    <mergeCell ref="A42:R42"/>
  </mergeCells>
  <phoneticPr fontId="0" type="noConversion"/>
  <dataValidations xWindow="494" yWindow="324" count="4">
    <dataValidation allowBlank="1" showInputMessage="1" showErrorMessage="1" prompt="Enter the candidate's name / _x000a_Entrez le nom du candidat." sqref="D5:I5"/>
    <dataValidation type="whole" operator="greaterThan" allowBlank="1" showInputMessage="1" showErrorMessage="1" errorTitle="Invalid Entry" error="Number of electors must be 0 or greater!_x000a_La nombre des électeurs doivent être 0 ou plus!" sqref="R6:R39 P6:P39 M6:N39">
      <formula1>-1</formula1>
    </dataValidation>
    <dataValidation type="whole" operator="greaterThan" allowBlank="1" showInputMessage="1" showErrorMessage="1" errorTitle="Invalid Entry" error="Number of ballots must be 0 or greater!_x000a_La nombre des bulletins doivent être 0 ou plus!" sqref="K6:K39">
      <formula1>-1</formula1>
    </dataValidation>
    <dataValidation type="whole" operator="greaterThan" allowBlank="1" showInputMessage="1" showErrorMessage="1" errorTitle="Invalid Entry" error="Number of votes must be 0 or greater!_x000a_La nombre des votes doivent être 0 ou plus!" sqref="D6:I39">
      <formula1>-1</formula1>
    </dataValidation>
  </dataValidations>
  <printOptions horizontalCentered="1"/>
  <pageMargins left="0.25" right="0.25" top="0.75" bottom="0.75" header="0.5" footer="0.5"/>
  <pageSetup scale="89" firstPageNumber="15" fitToHeight="3" orientation="landscape" r:id="rId1"/>
  <headerFooter alignWithMargins="0">
    <oddFooter>&amp;L&amp;"Times New Roman,Regular"&amp;11Saint John East By-Election
November 17, 2014&amp;C&amp;"Times New Roman,Regular"&amp;11- &amp;P -&amp;R&amp;"Times New Roman,Regular"&amp;11Élection partielle de Saint John-Est
Le 17 novembre 2014</oddFooter>
  </headerFooter>
  <rowBreaks count="2" manualBreakCount="2">
    <brk id="7" max="17" man="1"/>
    <brk id="39"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2014-11-17</vt:lpstr>
    </vt:vector>
  </TitlesOfParts>
  <Company>MCH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 Legere</dc:creator>
  <cp:lastModifiedBy>Owens, David (ENB)</cp:lastModifiedBy>
  <cp:lastPrinted>2015-02-23T14:11:35Z</cp:lastPrinted>
  <dcterms:created xsi:type="dcterms:W3CDTF">1998-09-11T14:50:15Z</dcterms:created>
  <dcterms:modified xsi:type="dcterms:W3CDTF">2015-02-23T14:11:37Z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440015721</vt:i4>
  </property>
  <property fmtid="{D5CDD505-2E9C-101B-9397-08002B2CF9AE}" pid="3" name="_EmailSubject">
    <vt:lpwstr>Form/ formule P-31 -- Recapitulation Sheet / Feuille Récapitulative</vt:lpwstr>
  </property>
  <property fmtid="{D5CDD505-2E9C-101B-9397-08002B2CF9AE}" pid="4" name="_AuthorEmail">
    <vt:lpwstr>RO.Dist01@gnb.ca</vt:lpwstr>
  </property>
  <property fmtid="{D5CDD505-2E9C-101B-9397-08002B2CF9AE}" pid="5" name="_AuthorEmailDisplayName">
    <vt:lpwstr>Dist01, RO (OCEO/BDGE)</vt:lpwstr>
  </property>
  <property fmtid="{D5CDD505-2E9C-101B-9397-08002B2CF9AE}" pid="6" name="_ReviewingToolsShownOnce">
    <vt:lpwstr/>
  </property>
</Properties>
</file>